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2010" sheetId="7" r:id="rId1"/>
  </sheets>
  <definedNames>
    <definedName name="_xlnm.Print_Area" localSheetId="0">КПК0112010!$A$1:$BQ$99</definedName>
  </definedNames>
  <calcPr calcId="145621" refMode="R1C1"/>
</workbook>
</file>

<file path=xl/calcChain.xml><?xml version="1.0" encoding="utf-8"?>
<calcChain xmlns="http://schemas.openxmlformats.org/spreadsheetml/2006/main">
  <c r="BH86" i="7" l="1"/>
  <c r="BC86" i="7"/>
  <c r="BH85" i="7"/>
  <c r="BC85" i="7"/>
  <c r="BH84" i="7"/>
  <c r="BC84" i="7"/>
  <c r="BH83" i="7"/>
  <c r="BC83" i="7"/>
  <c r="BH82" i="7"/>
  <c r="BC82" i="7"/>
  <c r="BH80" i="7"/>
  <c r="BC80" i="7"/>
  <c r="BH79" i="7"/>
  <c r="BC79" i="7"/>
  <c r="BH78" i="7"/>
  <c r="BC78" i="7"/>
  <c r="BH77" i="7"/>
  <c r="BC77" i="7"/>
  <c r="BH76" i="7"/>
  <c r="BC76" i="7"/>
  <c r="BH75" i="7"/>
  <c r="BC75" i="7"/>
  <c r="BH73" i="7"/>
  <c r="BC73" i="7"/>
  <c r="BH72" i="7"/>
  <c r="BC72" i="7"/>
  <c r="BH71" i="7"/>
  <c r="BC71" i="7"/>
  <c r="BH70" i="7"/>
  <c r="BC70" i="7"/>
  <c r="BH69" i="7"/>
  <c r="BC69" i="7"/>
  <c r="BB60" i="7"/>
  <c r="AW60" i="7"/>
  <c r="BG60" i="7" s="1"/>
  <c r="AQ60" i="7"/>
  <c r="AA60" i="7"/>
  <c r="BB59" i="7"/>
  <c r="AW59" i="7"/>
  <c r="BG59" i="7" s="1"/>
  <c r="AQ59" i="7"/>
  <c r="AA59" i="7"/>
  <c r="BB58" i="7"/>
  <c r="AW58" i="7"/>
  <c r="BG58" i="7" s="1"/>
  <c r="AQ58" i="7"/>
  <c r="AA58" i="7"/>
  <c r="BB57" i="7"/>
  <c r="AW57" i="7"/>
  <c r="BG57" i="7" s="1"/>
  <c r="AQ57" i="7"/>
  <c r="AA57" i="7"/>
  <c r="BB56" i="7"/>
  <c r="AW56" i="7"/>
  <c r="BG56" i="7" s="1"/>
  <c r="AQ56" i="7"/>
  <c r="AA56" i="7"/>
  <c r="BI48" i="7"/>
  <c r="BD48" i="7"/>
  <c r="BN48" i="7" s="1"/>
  <c r="AZ48" i="7"/>
  <c r="AK48" i="7"/>
  <c r="BI47" i="7"/>
  <c r="BD47" i="7"/>
  <c r="BN47" i="7" s="1"/>
  <c r="AZ47" i="7"/>
  <c r="AK47" i="7"/>
  <c r="BI46" i="7"/>
  <c r="BD46" i="7"/>
  <c r="BN46" i="7" s="1"/>
  <c r="AZ46" i="7"/>
  <c r="AK46" i="7"/>
  <c r="BI45" i="7"/>
  <c r="BD45" i="7"/>
  <c r="BN45" i="7" s="1"/>
  <c r="AZ45" i="7"/>
  <c r="AK45" i="7"/>
  <c r="BI44" i="7"/>
  <c r="BD44" i="7"/>
  <c r="BN44" i="7" s="1"/>
  <c r="AZ44" i="7"/>
  <c r="AK44" i="7"/>
  <c r="BI43" i="7"/>
  <c r="BD43" i="7"/>
  <c r="BN43" i="7" s="1"/>
  <c r="AZ43" i="7"/>
  <c r="AK43" i="7"/>
</calcChain>
</file>

<file path=xl/sharedStrings.xml><?xml version="1.0" encoding="utf-8"?>
<sst xmlns="http://schemas.openxmlformats.org/spreadsheetml/2006/main" count="213" uniqueCount="128">
  <si>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</si>
  <si>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</si>
  <si>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</si>
  <si>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</si>
  <si>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</si>
  <si>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</si>
  <si>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</si>
  <si>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</si>
  <si>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</si>
  <si>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</si>
  <si>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</si>
  <si>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</si>
  <si>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</si>
  <si>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</si>
  <si>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</si>
  <si>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</si>
  <si>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</si>
  <si>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</si>
  <si>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</si>
  <si>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</si>
  <si>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</si>
  <si>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</si>
  <si>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</si>
  <si>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</si>
  <si>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</si>
  <si>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</si>
  <si>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</si>
  <si>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</si>
  <si>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</si>
  <si>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</si>
  <si>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</si>
  <si>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</si>
  <si>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</si>
  <si>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</si>
  <si>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</si>
  <si>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</si>
  <si>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</si>
  <si>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</si>
  <si>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</si>
  <si>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</si>
  <si>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</si>
  <si>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</si>
  <si>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</si>
  <si>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</si>
  <si>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</si>
  <si>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</si>
  <si>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</si>
  <si>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</si>
  <si>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</si>
  <si>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</si>
  <si>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</si>
  <si>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</si>
  <si>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</si>
  <si>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</si>
  <si>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</si>
  <si>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</si>
  <si>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</si>
  <si>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</si>
  <si>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</si>
  <si>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</si>
  <si>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</si>
  <si>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</si>
  <si>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</si>
  <si>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</si>
  <si>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</si>
  <si>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</si>
  <si>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Придбання комп'ютерної техніки</t>
  </si>
  <si>
    <t>УСЬОГО</t>
  </si>
  <si>
    <t>Усього</t>
  </si>
  <si>
    <t>затрат</t>
  </si>
  <si>
    <t/>
  </si>
  <si>
    <t>кількість штатних одиниць</t>
  </si>
  <si>
    <t>од.</t>
  </si>
  <si>
    <t>грн.</t>
  </si>
  <si>
    <t>продукту</t>
  </si>
  <si>
    <t>шт.</t>
  </si>
  <si>
    <t>ефективності</t>
  </si>
  <si>
    <t>Розрахунок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</si>
  <si>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</si>
  <si>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</si>
  <si>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</si>
  <si>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</si>
  <si>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</si>
  <si>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</si>
  <si>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</si>
  <si>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</si>
  <si>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</si>
  <si>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</si>
  <si>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</si>
  <si>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Мережа</t>
  </si>
  <si>
    <t>Реалізація державної політики спрямована на забезпечення надання медичної допомоги та збереження здоров'я населення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</si>
  <si>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</si>
  <si>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</si>
  <si>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Створення належних умов для діяльності працівників та функціонування КНП "Ічнянська МЛ"</t>
  </si>
  <si>
    <t>Організація харчування в КНП "Ічнянська міська лікарня"</t>
  </si>
  <si>
    <t>Забезпечення КНП "Ічнянська МЛ" медикаментами відповідно до вимог законодавства</t>
  </si>
  <si>
    <t>Придбання Відеосистема кольпоскопа МК-300</t>
  </si>
  <si>
    <t>Програма фінансового забезпечення Комунального некомерційного підприємства "Ічнянська міська лікарня" Ічнянської міської ради на 2021 рік"</t>
  </si>
  <si>
    <t>Програма з діагностики та лікування на території Ічнянської територіальної громади інфекції, викликаної COVID-19 на 2021-2022 роки</t>
  </si>
  <si>
    <t>Програма забезпечення осіб з інвалідністю, дітей з інвалідністю технічними засобами на 2021 -2022 роки</t>
  </si>
  <si>
    <t>кількість установ</t>
  </si>
  <si>
    <t>кількість ліжок у звичайних стаціонарах</t>
  </si>
  <si>
    <t>кількість ліжок у стаціонарах денного перебування</t>
  </si>
  <si>
    <t>у т. ч. лікарів</t>
  </si>
  <si>
    <t>кількість ліжко-днів у звичайних стаціонарах</t>
  </si>
  <si>
    <t>тис.од.</t>
  </si>
  <si>
    <t>Звітність</t>
  </si>
  <si>
    <t>кількість ліжко-днів у стаціонарах денного перебування</t>
  </si>
  <si>
    <t>кількість лікарських відвідувань (у поліклінічних відділеннях лікарень)</t>
  </si>
  <si>
    <t>кількість пролікованих хворих у стаціонарі</t>
  </si>
  <si>
    <t>кількість  основних засобів (комп`ютерної техніки)</t>
  </si>
  <si>
    <t>кількість медичного обладнання</t>
  </si>
  <si>
    <t>завантаженість ліжкового фонду у звичайних стаціонарах</t>
  </si>
  <si>
    <t>днів</t>
  </si>
  <si>
    <t>Розрахунково</t>
  </si>
  <si>
    <t>завантаженість ліжкового фонду у стаціонарах денного перебування</t>
  </si>
  <si>
    <t>середня тривалість лікування в стаціонарі одного хворого</t>
  </si>
  <si>
    <t>середня вартість основних засобів  (комп`ютерної техніки)</t>
  </si>
  <si>
    <t>середня вартість медичного обладнання</t>
  </si>
  <si>
    <t>C87:BQ87</t>
  </si>
  <si>
    <t>Аналіз стану виконання результативних показників: Для забезпечення фінансування Багатопрофільної стаціонарної медичної допомоги населення на 2021 рік за КПК 0112010 "Багатопрофільна стаціонарна медична допомога населенню" затверджений обсяг бюджетних призначень у сумі 4351993,00 грн., у тому числі із загального фонду - 4190133,00 грн., із спеціального фонду - 161860,00 грн. Касові видатки по загальному фонду склали 97,38%, а по спеціальному фонду - 100%. Фінансування видатків проводилося згідно напрямів використання бюджетних коштів, визначених паспортом бюджетної програми.</t>
  </si>
  <si>
    <t>підвищення рівня надання медичної допомоги та збереження здоров'я населення</t>
  </si>
  <si>
    <t>Виконання бюджетної програми забезпечило надання медичної допомоги та збереження здоров'я населення</t>
  </si>
  <si>
    <t>0112010</t>
  </si>
  <si>
    <t>Багатопрофільна стаціонарна медична допомога населенню</t>
  </si>
  <si>
    <t>2010</t>
  </si>
  <si>
    <t>0731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</si>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</sst>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9"/>
  <sheetViews>
    <sheetView tabSelected="1" topLeftCell="A2" zoomScaleNormal="100" workbookViewId="0">
      <selection activeCell="A94" sqref="A94:BH10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42578125" style="1" customWidth="1"/>
    <col min="56" max="68" width="2.85546875" style="1" customWidth="1"/>
    <col min="69" max="69" width="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9.75" hidden="1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8.25" hidden="1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87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37" t="s">
        <v>78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8"/>
      <c r="N14" s="39" t="s">
        <v>79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9"/>
      <c r="AU14" s="37" t="s">
        <v>84</v>
      </c>
      <c r="AV14" s="38"/>
      <c r="AW14" s="38"/>
      <c r="AX14" s="38"/>
      <c r="AY14" s="38"/>
      <c r="AZ14" s="38"/>
      <c r="BA14" s="38"/>
      <c r="BB14" s="3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20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0"/>
      <c r="AU15" s="41" t="s">
        <v>59</v>
      </c>
      <c r="AV15" s="41"/>
      <c r="AW15" s="41"/>
      <c r="AX15" s="41"/>
      <c r="AY15" s="41"/>
      <c r="AZ15" s="41"/>
      <c r="BA15" s="41"/>
      <c r="BB15" s="4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37" t="s">
        <v>88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8"/>
      <c r="N17" s="39" t="s">
        <v>79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19"/>
      <c r="AU17" s="37" t="s">
        <v>84</v>
      </c>
      <c r="AV17" s="38"/>
      <c r="AW17" s="38"/>
      <c r="AX17" s="38"/>
      <c r="AY17" s="38"/>
      <c r="AZ17" s="38"/>
      <c r="BA17" s="38"/>
      <c r="BB17" s="3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20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0"/>
      <c r="AU18" s="41" t="s">
        <v>59</v>
      </c>
      <c r="AV18" s="41"/>
      <c r="AW18" s="41"/>
      <c r="AX18" s="41"/>
      <c r="AY18" s="41"/>
      <c r="AZ18" s="41"/>
      <c r="BA18" s="41"/>
      <c r="BB18" s="4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37" t="s">
        <v>123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125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3"/>
      <c r="AA20" s="37" t="s">
        <v>126</v>
      </c>
      <c r="AB20" s="38"/>
      <c r="AC20" s="38"/>
      <c r="AD20" s="38"/>
      <c r="AE20" s="38"/>
      <c r="AF20" s="38"/>
      <c r="AG20" s="38"/>
      <c r="AH20" s="38"/>
      <c r="AI20" s="38"/>
      <c r="AJ20" s="23"/>
      <c r="AK20" s="113" t="s">
        <v>124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3"/>
      <c r="BE20" s="37" t="s">
        <v>85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6"/>
      <c r="AA21" s="44" t="s">
        <v>62</v>
      </c>
      <c r="AB21" s="44"/>
      <c r="AC21" s="44"/>
      <c r="AD21" s="44"/>
      <c r="AE21" s="44"/>
      <c r="AF21" s="44"/>
      <c r="AG21" s="44"/>
      <c r="AH21" s="44"/>
      <c r="AI21" s="44"/>
      <c r="AJ21" s="26"/>
      <c r="AK21" s="45" t="s">
        <v>63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26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6" t="s">
        <v>43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21" customHeight="1" x14ac:dyDescent="0.2">
      <c r="A24" s="48" t="s">
        <v>3</v>
      </c>
      <c r="B24" s="48"/>
      <c r="C24" s="48"/>
      <c r="D24" s="48"/>
      <c r="E24" s="48"/>
      <c r="F24" s="48"/>
      <c r="G24" s="49" t="s">
        <v>41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/>
    </row>
    <row r="25" spans="1:79" ht="10.5" hidden="1" customHeight="1" x14ac:dyDescent="0.2">
      <c r="A25" s="52" t="s">
        <v>39</v>
      </c>
      <c r="B25" s="52"/>
      <c r="C25" s="52"/>
      <c r="D25" s="52"/>
      <c r="E25" s="52"/>
      <c r="F25" s="52"/>
      <c r="G25" s="53" t="s">
        <v>16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CA25" s="1" t="s">
        <v>55</v>
      </c>
    </row>
    <row r="26" spans="1:79" ht="12.75" customHeight="1" x14ac:dyDescent="0.2">
      <c r="A26" s="52">
        <v>1</v>
      </c>
      <c r="B26" s="52"/>
      <c r="C26" s="52"/>
      <c r="D26" s="52"/>
      <c r="E26" s="52"/>
      <c r="F26" s="52"/>
      <c r="G26" s="56" t="s">
        <v>90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53</v>
      </c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6" t="s">
        <v>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" customHeight="1" x14ac:dyDescent="0.2">
      <c r="A29" s="47" t="s">
        <v>121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12.75" hidden="1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6" t="s">
        <v>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79" ht="27.75" customHeight="1" x14ac:dyDescent="0.2">
      <c r="A32" s="48" t="s">
        <v>3</v>
      </c>
      <c r="B32" s="48"/>
      <c r="C32" s="48"/>
      <c r="D32" s="48"/>
      <c r="E32" s="48"/>
      <c r="F32" s="48"/>
      <c r="G32" s="49" t="s">
        <v>42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</row>
    <row r="33" spans="1:79" ht="10.5" hidden="1" customHeight="1" x14ac:dyDescent="0.2">
      <c r="A33" s="52" t="s">
        <v>15</v>
      </c>
      <c r="B33" s="52"/>
      <c r="C33" s="52"/>
      <c r="D33" s="52"/>
      <c r="E33" s="52"/>
      <c r="F33" s="52"/>
      <c r="G33" s="53" t="s">
        <v>16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CA33" s="1" t="s">
        <v>56</v>
      </c>
    </row>
    <row r="34" spans="1:79" ht="12.75" customHeight="1" x14ac:dyDescent="0.2">
      <c r="A34" s="52">
        <v>1</v>
      </c>
      <c r="B34" s="52"/>
      <c r="C34" s="52"/>
      <c r="D34" s="52"/>
      <c r="E34" s="52"/>
      <c r="F34" s="52"/>
      <c r="G34" s="56" t="s">
        <v>91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54</v>
      </c>
    </row>
    <row r="35" spans="1:79" ht="11.25" customHeight="1" x14ac:dyDescent="0.2">
      <c r="A35" s="52">
        <v>2</v>
      </c>
      <c r="B35" s="52"/>
      <c r="C35" s="52"/>
      <c r="D35" s="52"/>
      <c r="E35" s="52"/>
      <c r="F35" s="52"/>
      <c r="G35" s="56" t="s">
        <v>92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8"/>
    </row>
    <row r="36" spans="1:79" hidden="1" x14ac:dyDescent="0.2"/>
    <row r="37" spans="1:79" ht="15.75" customHeight="1" x14ac:dyDescent="0.2">
      <c r="A37" s="46" t="s">
        <v>46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</row>
    <row r="38" spans="1:79" ht="15" customHeight="1" x14ac:dyDescent="0.2">
      <c r="A38" s="60" t="s">
        <v>86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</row>
    <row r="39" spans="1:79" ht="39.75" customHeight="1" x14ac:dyDescent="0.2">
      <c r="A39" s="59" t="s">
        <v>3</v>
      </c>
      <c r="B39" s="59"/>
      <c r="C39" s="59" t="s">
        <v>30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27</v>
      </c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 t="s">
        <v>49</v>
      </c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 t="s">
        <v>0</v>
      </c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</row>
    <row r="40" spans="1:79" ht="29.1" customHeight="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</v>
      </c>
      <c r="AB40" s="59"/>
      <c r="AC40" s="59"/>
      <c r="AD40" s="59"/>
      <c r="AE40" s="59"/>
      <c r="AF40" s="59" t="s">
        <v>1</v>
      </c>
      <c r="AG40" s="59"/>
      <c r="AH40" s="59"/>
      <c r="AI40" s="59"/>
      <c r="AJ40" s="59"/>
      <c r="AK40" s="59" t="s">
        <v>28</v>
      </c>
      <c r="AL40" s="59"/>
      <c r="AM40" s="59"/>
      <c r="AN40" s="59"/>
      <c r="AO40" s="59"/>
      <c r="AP40" s="59" t="s">
        <v>2</v>
      </c>
      <c r="AQ40" s="59"/>
      <c r="AR40" s="59"/>
      <c r="AS40" s="59"/>
      <c r="AT40" s="59"/>
      <c r="AU40" s="59" t="s">
        <v>1</v>
      </c>
      <c r="AV40" s="59"/>
      <c r="AW40" s="59"/>
      <c r="AX40" s="59"/>
      <c r="AY40" s="59"/>
      <c r="AZ40" s="59" t="s">
        <v>28</v>
      </c>
      <c r="BA40" s="59"/>
      <c r="BB40" s="59"/>
      <c r="BC40" s="59"/>
      <c r="BD40" s="59" t="s">
        <v>2</v>
      </c>
      <c r="BE40" s="59"/>
      <c r="BF40" s="59"/>
      <c r="BG40" s="59"/>
      <c r="BH40" s="59"/>
      <c r="BI40" s="59" t="s">
        <v>1</v>
      </c>
      <c r="BJ40" s="59"/>
      <c r="BK40" s="59"/>
      <c r="BL40" s="59"/>
      <c r="BM40" s="59"/>
      <c r="BN40" s="59" t="s">
        <v>29</v>
      </c>
      <c r="BO40" s="59"/>
      <c r="BP40" s="59"/>
      <c r="BQ40" s="59"/>
    </row>
    <row r="41" spans="1:79" ht="15.95" customHeight="1" x14ac:dyDescent="0.2">
      <c r="A41" s="64">
        <v>1</v>
      </c>
      <c r="B41" s="64"/>
      <c r="C41" s="64">
        <v>2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4">
        <v>10</v>
      </c>
      <c r="BJ41" s="64"/>
      <c r="BK41" s="64"/>
      <c r="BL41" s="64"/>
      <c r="BM41" s="64"/>
      <c r="BN41" s="64">
        <v>11</v>
      </c>
      <c r="BO41" s="64"/>
      <c r="BP41" s="64"/>
      <c r="BQ41" s="64"/>
    </row>
    <row r="42" spans="1:79" ht="15.75" hidden="1" customHeight="1" x14ac:dyDescent="0.2">
      <c r="A42" s="52" t="s">
        <v>15</v>
      </c>
      <c r="B42" s="52"/>
      <c r="C42" s="65" t="s">
        <v>16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67" t="s">
        <v>12</v>
      </c>
      <c r="AB42" s="67"/>
      <c r="AC42" s="67"/>
      <c r="AD42" s="67"/>
      <c r="AE42" s="67"/>
      <c r="AF42" s="67" t="s">
        <v>11</v>
      </c>
      <c r="AG42" s="67"/>
      <c r="AH42" s="67"/>
      <c r="AI42" s="67"/>
      <c r="AJ42" s="67"/>
      <c r="AK42" s="68" t="s">
        <v>18</v>
      </c>
      <c r="AL42" s="68"/>
      <c r="AM42" s="68"/>
      <c r="AN42" s="68"/>
      <c r="AO42" s="68"/>
      <c r="AP42" s="67" t="s">
        <v>13</v>
      </c>
      <c r="AQ42" s="67"/>
      <c r="AR42" s="67"/>
      <c r="AS42" s="67"/>
      <c r="AT42" s="67"/>
      <c r="AU42" s="67" t="s">
        <v>14</v>
      </c>
      <c r="AV42" s="67"/>
      <c r="AW42" s="67"/>
      <c r="AX42" s="67"/>
      <c r="AY42" s="67"/>
      <c r="AZ42" s="68" t="s">
        <v>18</v>
      </c>
      <c r="BA42" s="68"/>
      <c r="BB42" s="68"/>
      <c r="BC42" s="68"/>
      <c r="BD42" s="69" t="s">
        <v>34</v>
      </c>
      <c r="BE42" s="69"/>
      <c r="BF42" s="69"/>
      <c r="BG42" s="69"/>
      <c r="BH42" s="69"/>
      <c r="BI42" s="69" t="s">
        <v>34</v>
      </c>
      <c r="BJ42" s="69"/>
      <c r="BK42" s="69"/>
      <c r="BL42" s="69"/>
      <c r="BM42" s="69"/>
      <c r="BN42" s="70" t="s">
        <v>18</v>
      </c>
      <c r="BO42" s="70"/>
      <c r="BP42" s="70"/>
      <c r="BQ42" s="70"/>
      <c r="CA42" s="1" t="s">
        <v>21</v>
      </c>
    </row>
    <row r="43" spans="1:79" ht="31.5" customHeight="1" x14ac:dyDescent="0.2">
      <c r="A43" s="59">
        <v>1</v>
      </c>
      <c r="B43" s="59"/>
      <c r="C43" s="71" t="s">
        <v>93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3"/>
      <c r="AA43" s="74">
        <v>3700113</v>
      </c>
      <c r="AB43" s="74"/>
      <c r="AC43" s="74"/>
      <c r="AD43" s="74"/>
      <c r="AE43" s="74"/>
      <c r="AF43" s="74">
        <v>0</v>
      </c>
      <c r="AG43" s="74"/>
      <c r="AH43" s="74"/>
      <c r="AI43" s="74"/>
      <c r="AJ43" s="74"/>
      <c r="AK43" s="74">
        <f t="shared" ref="AK43:AK48" si="0">AA43+AF43</f>
        <v>3700113</v>
      </c>
      <c r="AL43" s="74"/>
      <c r="AM43" s="74"/>
      <c r="AN43" s="74"/>
      <c r="AO43" s="74"/>
      <c r="AP43" s="74">
        <v>3589656.2</v>
      </c>
      <c r="AQ43" s="74"/>
      <c r="AR43" s="74"/>
      <c r="AS43" s="74"/>
      <c r="AT43" s="74"/>
      <c r="AU43" s="74">
        <v>0</v>
      </c>
      <c r="AV43" s="74"/>
      <c r="AW43" s="74"/>
      <c r="AX43" s="74"/>
      <c r="AY43" s="74"/>
      <c r="AZ43" s="74">
        <f t="shared" ref="AZ43:AZ48" si="1">AP43+AU43</f>
        <v>3589656.2</v>
      </c>
      <c r="BA43" s="74"/>
      <c r="BB43" s="74"/>
      <c r="BC43" s="74"/>
      <c r="BD43" s="74">
        <f t="shared" ref="BD43:BD48" si="2">AP43-AA43</f>
        <v>-110456.79999999981</v>
      </c>
      <c r="BE43" s="74"/>
      <c r="BF43" s="74"/>
      <c r="BG43" s="74"/>
      <c r="BH43" s="74"/>
      <c r="BI43" s="74">
        <f t="shared" ref="BI43:BI48" si="3">AU43-AF43</f>
        <v>0</v>
      </c>
      <c r="BJ43" s="74"/>
      <c r="BK43" s="74"/>
      <c r="BL43" s="74"/>
      <c r="BM43" s="74"/>
      <c r="BN43" s="74">
        <f t="shared" ref="BN43:BN48" si="4">BD43+BI43</f>
        <v>-110456.79999999981</v>
      </c>
      <c r="BO43" s="74"/>
      <c r="BP43" s="74"/>
      <c r="BQ43" s="74"/>
      <c r="CA43" s="1" t="s">
        <v>22</v>
      </c>
    </row>
    <row r="44" spans="1:79" ht="15.75" customHeight="1" x14ac:dyDescent="0.2">
      <c r="A44" s="59">
        <v>2</v>
      </c>
      <c r="B44" s="59"/>
      <c r="C44" s="71" t="s">
        <v>94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74">
        <v>273800</v>
      </c>
      <c r="AB44" s="74"/>
      <c r="AC44" s="74"/>
      <c r="AD44" s="74"/>
      <c r="AE44" s="74"/>
      <c r="AF44" s="74">
        <v>0</v>
      </c>
      <c r="AG44" s="74"/>
      <c r="AH44" s="74"/>
      <c r="AI44" s="74"/>
      <c r="AJ44" s="74"/>
      <c r="AK44" s="74">
        <f t="shared" si="0"/>
        <v>273800</v>
      </c>
      <c r="AL44" s="74"/>
      <c r="AM44" s="74"/>
      <c r="AN44" s="74"/>
      <c r="AO44" s="74"/>
      <c r="AP44" s="74">
        <v>273130.40000000002</v>
      </c>
      <c r="AQ44" s="74"/>
      <c r="AR44" s="74"/>
      <c r="AS44" s="74"/>
      <c r="AT44" s="74"/>
      <c r="AU44" s="74">
        <v>0</v>
      </c>
      <c r="AV44" s="74"/>
      <c r="AW44" s="74"/>
      <c r="AX44" s="74"/>
      <c r="AY44" s="74"/>
      <c r="AZ44" s="74">
        <f t="shared" si="1"/>
        <v>273130.40000000002</v>
      </c>
      <c r="BA44" s="74"/>
      <c r="BB44" s="74"/>
      <c r="BC44" s="74"/>
      <c r="BD44" s="74">
        <f t="shared" si="2"/>
        <v>-669.59999999997672</v>
      </c>
      <c r="BE44" s="74"/>
      <c r="BF44" s="74"/>
      <c r="BG44" s="74"/>
      <c r="BH44" s="74"/>
      <c r="BI44" s="74">
        <f t="shared" si="3"/>
        <v>0</v>
      </c>
      <c r="BJ44" s="74"/>
      <c r="BK44" s="74"/>
      <c r="BL44" s="74"/>
      <c r="BM44" s="74"/>
      <c r="BN44" s="74">
        <f t="shared" si="4"/>
        <v>-669.59999999997672</v>
      </c>
      <c r="BO44" s="74"/>
      <c r="BP44" s="74"/>
      <c r="BQ44" s="74"/>
    </row>
    <row r="45" spans="1:79" ht="31.5" customHeight="1" x14ac:dyDescent="0.2">
      <c r="A45" s="59">
        <v>3</v>
      </c>
      <c r="B45" s="59"/>
      <c r="C45" s="71" t="s">
        <v>95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74">
        <v>216220</v>
      </c>
      <c r="AB45" s="74"/>
      <c r="AC45" s="74"/>
      <c r="AD45" s="74"/>
      <c r="AE45" s="74"/>
      <c r="AF45" s="74">
        <v>0</v>
      </c>
      <c r="AG45" s="74"/>
      <c r="AH45" s="74"/>
      <c r="AI45" s="74"/>
      <c r="AJ45" s="74"/>
      <c r="AK45" s="74">
        <f t="shared" si="0"/>
        <v>216220</v>
      </c>
      <c r="AL45" s="74"/>
      <c r="AM45" s="74"/>
      <c r="AN45" s="74"/>
      <c r="AO45" s="74"/>
      <c r="AP45" s="74">
        <v>217437.96</v>
      </c>
      <c r="AQ45" s="74"/>
      <c r="AR45" s="74"/>
      <c r="AS45" s="74"/>
      <c r="AT45" s="74"/>
      <c r="AU45" s="74">
        <v>0</v>
      </c>
      <c r="AV45" s="74"/>
      <c r="AW45" s="74"/>
      <c r="AX45" s="74"/>
      <c r="AY45" s="74"/>
      <c r="AZ45" s="74">
        <f t="shared" si="1"/>
        <v>217437.96</v>
      </c>
      <c r="BA45" s="74"/>
      <c r="BB45" s="74"/>
      <c r="BC45" s="74"/>
      <c r="BD45" s="74">
        <f t="shared" si="2"/>
        <v>1217.9599999999919</v>
      </c>
      <c r="BE45" s="74"/>
      <c r="BF45" s="74"/>
      <c r="BG45" s="74"/>
      <c r="BH45" s="74"/>
      <c r="BI45" s="74">
        <f t="shared" si="3"/>
        <v>0</v>
      </c>
      <c r="BJ45" s="74"/>
      <c r="BK45" s="74"/>
      <c r="BL45" s="74"/>
      <c r="BM45" s="74"/>
      <c r="BN45" s="74">
        <f t="shared" si="4"/>
        <v>1217.9599999999919</v>
      </c>
      <c r="BO45" s="74"/>
      <c r="BP45" s="74"/>
      <c r="BQ45" s="74"/>
    </row>
    <row r="46" spans="1:79" ht="15.75" customHeight="1" x14ac:dyDescent="0.2">
      <c r="A46" s="59">
        <v>4</v>
      </c>
      <c r="B46" s="59"/>
      <c r="C46" s="71" t="s">
        <v>96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3"/>
      <c r="AA46" s="74">
        <v>0</v>
      </c>
      <c r="AB46" s="74"/>
      <c r="AC46" s="74"/>
      <c r="AD46" s="74"/>
      <c r="AE46" s="74"/>
      <c r="AF46" s="74">
        <v>42360</v>
      </c>
      <c r="AG46" s="74"/>
      <c r="AH46" s="74"/>
      <c r="AI46" s="74"/>
      <c r="AJ46" s="74"/>
      <c r="AK46" s="74">
        <f t="shared" si="0"/>
        <v>42360</v>
      </c>
      <c r="AL46" s="74"/>
      <c r="AM46" s="74"/>
      <c r="AN46" s="74"/>
      <c r="AO46" s="74"/>
      <c r="AP46" s="74">
        <v>0</v>
      </c>
      <c r="AQ46" s="74"/>
      <c r="AR46" s="74"/>
      <c r="AS46" s="74"/>
      <c r="AT46" s="74"/>
      <c r="AU46" s="74">
        <v>42360</v>
      </c>
      <c r="AV46" s="74"/>
      <c r="AW46" s="74"/>
      <c r="AX46" s="74"/>
      <c r="AY46" s="74"/>
      <c r="AZ46" s="74">
        <f t="shared" si="1"/>
        <v>42360</v>
      </c>
      <c r="BA46" s="74"/>
      <c r="BB46" s="74"/>
      <c r="BC46" s="74"/>
      <c r="BD46" s="74">
        <f t="shared" si="2"/>
        <v>0</v>
      </c>
      <c r="BE46" s="74"/>
      <c r="BF46" s="74"/>
      <c r="BG46" s="74"/>
      <c r="BH46" s="74"/>
      <c r="BI46" s="74">
        <f t="shared" si="3"/>
        <v>0</v>
      </c>
      <c r="BJ46" s="74"/>
      <c r="BK46" s="74"/>
      <c r="BL46" s="74"/>
      <c r="BM46" s="74"/>
      <c r="BN46" s="74">
        <f t="shared" si="4"/>
        <v>0</v>
      </c>
      <c r="BO46" s="74"/>
      <c r="BP46" s="74"/>
      <c r="BQ46" s="74"/>
    </row>
    <row r="47" spans="1:79" ht="15.75" customHeight="1" x14ac:dyDescent="0.2">
      <c r="A47" s="59">
        <v>5</v>
      </c>
      <c r="B47" s="59"/>
      <c r="C47" s="71" t="s">
        <v>66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74">
        <v>0</v>
      </c>
      <c r="AB47" s="74"/>
      <c r="AC47" s="74"/>
      <c r="AD47" s="74"/>
      <c r="AE47" s="74"/>
      <c r="AF47" s="74">
        <v>119500</v>
      </c>
      <c r="AG47" s="74"/>
      <c r="AH47" s="74"/>
      <c r="AI47" s="74"/>
      <c r="AJ47" s="74"/>
      <c r="AK47" s="74">
        <f t="shared" si="0"/>
        <v>119500</v>
      </c>
      <c r="AL47" s="74"/>
      <c r="AM47" s="74"/>
      <c r="AN47" s="74"/>
      <c r="AO47" s="74"/>
      <c r="AP47" s="74">
        <v>0</v>
      </c>
      <c r="AQ47" s="74"/>
      <c r="AR47" s="74"/>
      <c r="AS47" s="74"/>
      <c r="AT47" s="74"/>
      <c r="AU47" s="74">
        <v>119500</v>
      </c>
      <c r="AV47" s="74"/>
      <c r="AW47" s="74"/>
      <c r="AX47" s="74"/>
      <c r="AY47" s="74"/>
      <c r="AZ47" s="74">
        <f t="shared" si="1"/>
        <v>119500</v>
      </c>
      <c r="BA47" s="74"/>
      <c r="BB47" s="74"/>
      <c r="BC47" s="74"/>
      <c r="BD47" s="74">
        <f t="shared" si="2"/>
        <v>0</v>
      </c>
      <c r="BE47" s="74"/>
      <c r="BF47" s="74"/>
      <c r="BG47" s="74"/>
      <c r="BH47" s="74"/>
      <c r="BI47" s="74">
        <f t="shared" si="3"/>
        <v>0</v>
      </c>
      <c r="BJ47" s="74"/>
      <c r="BK47" s="74"/>
      <c r="BL47" s="74"/>
      <c r="BM47" s="74"/>
      <c r="BN47" s="74">
        <f t="shared" si="4"/>
        <v>0</v>
      </c>
      <c r="BO47" s="74"/>
      <c r="BP47" s="74"/>
      <c r="BQ47" s="74"/>
    </row>
    <row r="48" spans="1:79" s="30" customFormat="1" ht="15.75" x14ac:dyDescent="0.2">
      <c r="A48" s="93"/>
      <c r="B48" s="93"/>
      <c r="C48" s="105" t="s">
        <v>67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2"/>
      <c r="AA48" s="106">
        <v>4190133</v>
      </c>
      <c r="AB48" s="106"/>
      <c r="AC48" s="106"/>
      <c r="AD48" s="106"/>
      <c r="AE48" s="106"/>
      <c r="AF48" s="106">
        <v>161860</v>
      </c>
      <c r="AG48" s="106"/>
      <c r="AH48" s="106"/>
      <c r="AI48" s="106"/>
      <c r="AJ48" s="106"/>
      <c r="AK48" s="106">
        <f t="shared" si="0"/>
        <v>4351993</v>
      </c>
      <c r="AL48" s="106"/>
      <c r="AM48" s="106"/>
      <c r="AN48" s="106"/>
      <c r="AO48" s="106"/>
      <c r="AP48" s="106">
        <v>4080224.56</v>
      </c>
      <c r="AQ48" s="106"/>
      <c r="AR48" s="106"/>
      <c r="AS48" s="106"/>
      <c r="AT48" s="106"/>
      <c r="AU48" s="106">
        <v>161860</v>
      </c>
      <c r="AV48" s="106"/>
      <c r="AW48" s="106"/>
      <c r="AX48" s="106"/>
      <c r="AY48" s="106"/>
      <c r="AZ48" s="106">
        <f t="shared" si="1"/>
        <v>4242084.5600000005</v>
      </c>
      <c r="BA48" s="106"/>
      <c r="BB48" s="106"/>
      <c r="BC48" s="106"/>
      <c r="BD48" s="106">
        <f t="shared" si="2"/>
        <v>-109908.43999999994</v>
      </c>
      <c r="BE48" s="106"/>
      <c r="BF48" s="106"/>
      <c r="BG48" s="106"/>
      <c r="BH48" s="106"/>
      <c r="BI48" s="106">
        <f t="shared" si="3"/>
        <v>0</v>
      </c>
      <c r="BJ48" s="106"/>
      <c r="BK48" s="106"/>
      <c r="BL48" s="106"/>
      <c r="BM48" s="106"/>
      <c r="BN48" s="106">
        <f t="shared" si="4"/>
        <v>-109908.43999999994</v>
      </c>
      <c r="BO48" s="106"/>
      <c r="BP48" s="106"/>
      <c r="BQ48" s="106"/>
    </row>
    <row r="49" spans="1:79" ht="2.25" customHeight="1" x14ac:dyDescent="0.2"/>
    <row r="50" spans="1:79" ht="15.75" customHeight="1" x14ac:dyDescent="0.2">
      <c r="A50" s="46" t="s">
        <v>47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</row>
    <row r="51" spans="1:79" ht="15" customHeight="1" x14ac:dyDescent="0.2">
      <c r="A51" s="60" t="s">
        <v>86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</row>
    <row r="52" spans="1:79" ht="28.5" customHeight="1" x14ac:dyDescent="0.2">
      <c r="A52" s="59" t="s">
        <v>31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 t="s">
        <v>27</v>
      </c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 t="s">
        <v>49</v>
      </c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 t="s">
        <v>0</v>
      </c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2"/>
      <c r="BN52" s="2"/>
      <c r="BO52" s="2"/>
      <c r="BP52" s="2"/>
      <c r="BQ52" s="2"/>
    </row>
    <row r="53" spans="1:79" ht="29.1" customHeight="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 t="s">
        <v>2</v>
      </c>
      <c r="R53" s="59"/>
      <c r="S53" s="59"/>
      <c r="T53" s="59"/>
      <c r="U53" s="59"/>
      <c r="V53" s="59" t="s">
        <v>1</v>
      </c>
      <c r="W53" s="59"/>
      <c r="X53" s="59"/>
      <c r="Y53" s="59"/>
      <c r="Z53" s="59"/>
      <c r="AA53" s="59" t="s">
        <v>28</v>
      </c>
      <c r="AB53" s="59"/>
      <c r="AC53" s="59"/>
      <c r="AD53" s="59"/>
      <c r="AE53" s="59"/>
      <c r="AF53" s="59"/>
      <c r="AG53" s="59" t="s">
        <v>2</v>
      </c>
      <c r="AH53" s="59"/>
      <c r="AI53" s="59"/>
      <c r="AJ53" s="59"/>
      <c r="AK53" s="59"/>
      <c r="AL53" s="59" t="s">
        <v>1</v>
      </c>
      <c r="AM53" s="59"/>
      <c r="AN53" s="59"/>
      <c r="AO53" s="59"/>
      <c r="AP53" s="59"/>
      <c r="AQ53" s="59" t="s">
        <v>28</v>
      </c>
      <c r="AR53" s="59"/>
      <c r="AS53" s="59"/>
      <c r="AT53" s="59"/>
      <c r="AU53" s="59"/>
      <c r="AV53" s="59"/>
      <c r="AW53" s="75" t="s">
        <v>2</v>
      </c>
      <c r="AX53" s="76"/>
      <c r="AY53" s="76"/>
      <c r="AZ53" s="76"/>
      <c r="BA53" s="77"/>
      <c r="BB53" s="75" t="s">
        <v>1</v>
      </c>
      <c r="BC53" s="76"/>
      <c r="BD53" s="76"/>
      <c r="BE53" s="76"/>
      <c r="BF53" s="77"/>
      <c r="BG53" s="59" t="s">
        <v>28</v>
      </c>
      <c r="BH53" s="59"/>
      <c r="BI53" s="59"/>
      <c r="BJ53" s="59"/>
      <c r="BK53" s="59"/>
      <c r="BL53" s="59"/>
      <c r="BM53" s="2"/>
      <c r="BN53" s="2"/>
      <c r="BO53" s="2"/>
      <c r="BP53" s="2"/>
      <c r="BQ53" s="2"/>
    </row>
    <row r="54" spans="1:79" ht="15.95" customHeight="1" x14ac:dyDescent="0.25">
      <c r="A54" s="59">
        <v>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>
        <v>2</v>
      </c>
      <c r="R54" s="59"/>
      <c r="S54" s="59"/>
      <c r="T54" s="59"/>
      <c r="U54" s="59"/>
      <c r="V54" s="59">
        <v>3</v>
      </c>
      <c r="W54" s="59"/>
      <c r="X54" s="59"/>
      <c r="Y54" s="59"/>
      <c r="Z54" s="59"/>
      <c r="AA54" s="59">
        <v>4</v>
      </c>
      <c r="AB54" s="59"/>
      <c r="AC54" s="59"/>
      <c r="AD54" s="59"/>
      <c r="AE54" s="59"/>
      <c r="AF54" s="59"/>
      <c r="AG54" s="59">
        <v>5</v>
      </c>
      <c r="AH54" s="59"/>
      <c r="AI54" s="59"/>
      <c r="AJ54" s="59"/>
      <c r="AK54" s="59"/>
      <c r="AL54" s="59">
        <v>6</v>
      </c>
      <c r="AM54" s="59"/>
      <c r="AN54" s="59"/>
      <c r="AO54" s="59"/>
      <c r="AP54" s="59"/>
      <c r="AQ54" s="59">
        <v>7</v>
      </c>
      <c r="AR54" s="59"/>
      <c r="AS54" s="59"/>
      <c r="AT54" s="59"/>
      <c r="AU54" s="59"/>
      <c r="AV54" s="59"/>
      <c r="AW54" s="59">
        <v>8</v>
      </c>
      <c r="AX54" s="59"/>
      <c r="AY54" s="59"/>
      <c r="AZ54" s="59"/>
      <c r="BA54" s="59"/>
      <c r="BB54" s="80">
        <v>9</v>
      </c>
      <c r="BC54" s="80"/>
      <c r="BD54" s="80"/>
      <c r="BE54" s="80"/>
      <c r="BF54" s="80"/>
      <c r="BG54" s="80">
        <v>10</v>
      </c>
      <c r="BH54" s="80"/>
      <c r="BI54" s="80"/>
      <c r="BJ54" s="80"/>
      <c r="BK54" s="80"/>
      <c r="BL54" s="80"/>
      <c r="BM54" s="5"/>
      <c r="BN54" s="5"/>
      <c r="BO54" s="5"/>
      <c r="BP54" s="5"/>
      <c r="BQ54" s="5"/>
    </row>
    <row r="55" spans="1:79" ht="18" hidden="1" customHeight="1" x14ac:dyDescent="0.2">
      <c r="A55" s="81" t="s">
        <v>16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67" t="s">
        <v>12</v>
      </c>
      <c r="R55" s="67"/>
      <c r="S55" s="67"/>
      <c r="T55" s="67"/>
      <c r="U55" s="67"/>
      <c r="V55" s="67" t="s">
        <v>11</v>
      </c>
      <c r="W55" s="67"/>
      <c r="X55" s="67"/>
      <c r="Y55" s="67"/>
      <c r="Z55" s="67"/>
      <c r="AA55" s="68" t="s">
        <v>18</v>
      </c>
      <c r="AB55" s="70"/>
      <c r="AC55" s="70"/>
      <c r="AD55" s="70"/>
      <c r="AE55" s="70"/>
      <c r="AF55" s="70"/>
      <c r="AG55" s="67" t="s">
        <v>13</v>
      </c>
      <c r="AH55" s="67"/>
      <c r="AI55" s="67"/>
      <c r="AJ55" s="67"/>
      <c r="AK55" s="67"/>
      <c r="AL55" s="67" t="s">
        <v>14</v>
      </c>
      <c r="AM55" s="67"/>
      <c r="AN55" s="67"/>
      <c r="AO55" s="67"/>
      <c r="AP55" s="67"/>
      <c r="AQ55" s="68" t="s">
        <v>18</v>
      </c>
      <c r="AR55" s="70"/>
      <c r="AS55" s="70"/>
      <c r="AT55" s="70"/>
      <c r="AU55" s="70"/>
      <c r="AV55" s="70"/>
      <c r="AW55" s="82" t="s">
        <v>19</v>
      </c>
      <c r="AX55" s="83"/>
      <c r="AY55" s="83"/>
      <c r="AZ55" s="83"/>
      <c r="BA55" s="84"/>
      <c r="BB55" s="82" t="s">
        <v>19</v>
      </c>
      <c r="BC55" s="83"/>
      <c r="BD55" s="83"/>
      <c r="BE55" s="83"/>
      <c r="BF55" s="84"/>
      <c r="BG55" s="70" t="s">
        <v>18</v>
      </c>
      <c r="BH55" s="70"/>
      <c r="BI55" s="70"/>
      <c r="BJ55" s="70"/>
      <c r="BK55" s="70"/>
      <c r="BL55" s="70"/>
      <c r="BM55" s="6"/>
      <c r="BN55" s="6"/>
      <c r="BO55" s="6"/>
      <c r="BP55" s="6"/>
      <c r="BQ55" s="6"/>
      <c r="CA55" s="1" t="s">
        <v>23</v>
      </c>
    </row>
    <row r="56" spans="1:79" ht="63" customHeight="1" x14ac:dyDescent="0.2">
      <c r="A56" s="104" t="s">
        <v>97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3"/>
      <c r="Q56" s="78">
        <v>4008893</v>
      </c>
      <c r="R56" s="78"/>
      <c r="S56" s="78"/>
      <c r="T56" s="78"/>
      <c r="U56" s="78"/>
      <c r="V56" s="78">
        <v>0</v>
      </c>
      <c r="W56" s="78"/>
      <c r="X56" s="78"/>
      <c r="Y56" s="78"/>
      <c r="Z56" s="78"/>
      <c r="AA56" s="78">
        <f>Q56+V56</f>
        <v>4008893</v>
      </c>
      <c r="AB56" s="78"/>
      <c r="AC56" s="78"/>
      <c r="AD56" s="78"/>
      <c r="AE56" s="78"/>
      <c r="AF56" s="78"/>
      <c r="AG56" s="78">
        <v>3898984.56</v>
      </c>
      <c r="AH56" s="78"/>
      <c r="AI56" s="78"/>
      <c r="AJ56" s="78"/>
      <c r="AK56" s="78"/>
      <c r="AL56" s="78">
        <v>0</v>
      </c>
      <c r="AM56" s="78"/>
      <c r="AN56" s="78"/>
      <c r="AO56" s="78"/>
      <c r="AP56" s="78"/>
      <c r="AQ56" s="78">
        <f>AG56+AL56</f>
        <v>3898984.56</v>
      </c>
      <c r="AR56" s="78"/>
      <c r="AS56" s="78"/>
      <c r="AT56" s="78"/>
      <c r="AU56" s="78"/>
      <c r="AV56" s="78"/>
      <c r="AW56" s="78">
        <f>AG56-Q56</f>
        <v>-109908.43999999994</v>
      </c>
      <c r="AX56" s="78"/>
      <c r="AY56" s="78"/>
      <c r="AZ56" s="78"/>
      <c r="BA56" s="78"/>
      <c r="BB56" s="79">
        <f>AL56-V56</f>
        <v>0</v>
      </c>
      <c r="BC56" s="79"/>
      <c r="BD56" s="79"/>
      <c r="BE56" s="79"/>
      <c r="BF56" s="79"/>
      <c r="BG56" s="79">
        <f>AW56+BB56</f>
        <v>-109908.43999999994</v>
      </c>
      <c r="BH56" s="79"/>
      <c r="BI56" s="79"/>
      <c r="BJ56" s="79"/>
      <c r="BK56" s="79"/>
      <c r="BL56" s="79"/>
      <c r="BM56" s="7"/>
      <c r="BN56" s="7"/>
      <c r="BO56" s="7"/>
      <c r="BP56" s="7"/>
      <c r="BQ56" s="7"/>
      <c r="CA56" s="1" t="s">
        <v>24</v>
      </c>
    </row>
    <row r="57" spans="1:79" ht="63" customHeight="1" x14ac:dyDescent="0.2">
      <c r="A57" s="104" t="s">
        <v>98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3"/>
      <c r="Q57" s="78">
        <v>133240</v>
      </c>
      <c r="R57" s="78"/>
      <c r="S57" s="78"/>
      <c r="T57" s="78"/>
      <c r="U57" s="78"/>
      <c r="V57" s="78">
        <v>0</v>
      </c>
      <c r="W57" s="78"/>
      <c r="X57" s="78"/>
      <c r="Y57" s="78"/>
      <c r="Z57" s="78"/>
      <c r="AA57" s="78">
        <f>Q57+V57</f>
        <v>133240</v>
      </c>
      <c r="AB57" s="78"/>
      <c r="AC57" s="78"/>
      <c r="AD57" s="78"/>
      <c r="AE57" s="78"/>
      <c r="AF57" s="78"/>
      <c r="AG57" s="78">
        <v>133240</v>
      </c>
      <c r="AH57" s="78"/>
      <c r="AI57" s="78"/>
      <c r="AJ57" s="78"/>
      <c r="AK57" s="78"/>
      <c r="AL57" s="78">
        <v>0</v>
      </c>
      <c r="AM57" s="78"/>
      <c r="AN57" s="78"/>
      <c r="AO57" s="78"/>
      <c r="AP57" s="78"/>
      <c r="AQ57" s="78">
        <f>AG57+AL57</f>
        <v>133240</v>
      </c>
      <c r="AR57" s="78"/>
      <c r="AS57" s="78"/>
      <c r="AT57" s="78"/>
      <c r="AU57" s="78"/>
      <c r="AV57" s="78"/>
      <c r="AW57" s="78">
        <f>AG57-Q57</f>
        <v>0</v>
      </c>
      <c r="AX57" s="78"/>
      <c r="AY57" s="78"/>
      <c r="AZ57" s="78"/>
      <c r="BA57" s="78"/>
      <c r="BB57" s="79">
        <f>AL57-V57</f>
        <v>0</v>
      </c>
      <c r="BC57" s="79"/>
      <c r="BD57" s="79"/>
      <c r="BE57" s="79"/>
      <c r="BF57" s="79"/>
      <c r="BG57" s="79">
        <f>AW57+BB57</f>
        <v>0</v>
      </c>
      <c r="BH57" s="79"/>
      <c r="BI57" s="79"/>
      <c r="BJ57" s="79"/>
      <c r="BK57" s="79"/>
      <c r="BL57" s="79"/>
      <c r="BM57" s="7"/>
      <c r="BN57" s="7"/>
      <c r="BO57" s="7"/>
      <c r="BP57" s="7"/>
      <c r="BQ57" s="7"/>
    </row>
    <row r="58" spans="1:79" ht="47.25" customHeight="1" x14ac:dyDescent="0.2">
      <c r="A58" s="104" t="s">
        <v>99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3"/>
      <c r="Q58" s="78">
        <v>48000</v>
      </c>
      <c r="R58" s="78"/>
      <c r="S58" s="78"/>
      <c r="T58" s="78"/>
      <c r="U58" s="78"/>
      <c r="V58" s="78">
        <v>0</v>
      </c>
      <c r="W58" s="78"/>
      <c r="X58" s="78"/>
      <c r="Y58" s="78"/>
      <c r="Z58" s="78"/>
      <c r="AA58" s="78">
        <f>Q58+V58</f>
        <v>48000</v>
      </c>
      <c r="AB58" s="78"/>
      <c r="AC58" s="78"/>
      <c r="AD58" s="78"/>
      <c r="AE58" s="78"/>
      <c r="AF58" s="78"/>
      <c r="AG58" s="78">
        <v>48000</v>
      </c>
      <c r="AH58" s="78"/>
      <c r="AI58" s="78"/>
      <c r="AJ58" s="78"/>
      <c r="AK58" s="78"/>
      <c r="AL58" s="78">
        <v>0</v>
      </c>
      <c r="AM58" s="78"/>
      <c r="AN58" s="78"/>
      <c r="AO58" s="78"/>
      <c r="AP58" s="78"/>
      <c r="AQ58" s="78">
        <f>AG58+AL58</f>
        <v>48000</v>
      </c>
      <c r="AR58" s="78"/>
      <c r="AS58" s="78"/>
      <c r="AT58" s="78"/>
      <c r="AU58" s="78"/>
      <c r="AV58" s="78"/>
      <c r="AW58" s="78">
        <f>AG58-Q58</f>
        <v>0</v>
      </c>
      <c r="AX58" s="78"/>
      <c r="AY58" s="78"/>
      <c r="AZ58" s="78"/>
      <c r="BA58" s="78"/>
      <c r="BB58" s="79">
        <f>AL58-V58</f>
        <v>0</v>
      </c>
      <c r="BC58" s="79"/>
      <c r="BD58" s="79"/>
      <c r="BE58" s="79"/>
      <c r="BF58" s="79"/>
      <c r="BG58" s="79">
        <f>AW58+BB58</f>
        <v>0</v>
      </c>
      <c r="BH58" s="79"/>
      <c r="BI58" s="79"/>
      <c r="BJ58" s="79"/>
      <c r="BK58" s="79"/>
      <c r="BL58" s="79"/>
      <c r="BM58" s="7"/>
      <c r="BN58" s="7"/>
      <c r="BO58" s="7"/>
      <c r="BP58" s="7"/>
      <c r="BQ58" s="7"/>
    </row>
    <row r="59" spans="1:79" ht="35.25" customHeight="1" x14ac:dyDescent="0.2">
      <c r="A59" s="104" t="s">
        <v>127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3"/>
      <c r="Q59" s="78">
        <v>0</v>
      </c>
      <c r="R59" s="78"/>
      <c r="S59" s="78"/>
      <c r="T59" s="78"/>
      <c r="U59" s="78"/>
      <c r="V59" s="78">
        <v>161860</v>
      </c>
      <c r="W59" s="78"/>
      <c r="X59" s="78"/>
      <c r="Y59" s="78"/>
      <c r="Z59" s="78"/>
      <c r="AA59" s="78">
        <f>Q59+V59</f>
        <v>161860</v>
      </c>
      <c r="AB59" s="78"/>
      <c r="AC59" s="78"/>
      <c r="AD59" s="78"/>
      <c r="AE59" s="78"/>
      <c r="AF59" s="78"/>
      <c r="AG59" s="78">
        <v>0</v>
      </c>
      <c r="AH59" s="78"/>
      <c r="AI59" s="78"/>
      <c r="AJ59" s="78"/>
      <c r="AK59" s="78"/>
      <c r="AL59" s="78">
        <v>161860</v>
      </c>
      <c r="AM59" s="78"/>
      <c r="AN59" s="78"/>
      <c r="AO59" s="78"/>
      <c r="AP59" s="78"/>
      <c r="AQ59" s="78">
        <f>AG59+AL59</f>
        <v>161860</v>
      </c>
      <c r="AR59" s="78"/>
      <c r="AS59" s="78"/>
      <c r="AT59" s="78"/>
      <c r="AU59" s="78"/>
      <c r="AV59" s="78"/>
      <c r="AW59" s="78">
        <f>AG59-Q59</f>
        <v>0</v>
      </c>
      <c r="AX59" s="78"/>
      <c r="AY59" s="78"/>
      <c r="AZ59" s="78"/>
      <c r="BA59" s="78"/>
      <c r="BB59" s="79">
        <f>AL59-V59</f>
        <v>0</v>
      </c>
      <c r="BC59" s="79"/>
      <c r="BD59" s="79"/>
      <c r="BE59" s="79"/>
      <c r="BF59" s="79"/>
      <c r="BG59" s="79">
        <f>AW59+BB59</f>
        <v>0</v>
      </c>
      <c r="BH59" s="79"/>
      <c r="BI59" s="79"/>
      <c r="BJ59" s="79"/>
      <c r="BK59" s="79"/>
      <c r="BL59" s="79"/>
      <c r="BM59" s="7"/>
      <c r="BN59" s="7"/>
      <c r="BO59" s="7"/>
      <c r="BP59" s="7"/>
      <c r="BQ59" s="7"/>
    </row>
    <row r="60" spans="1:79" s="30" customFormat="1" ht="15" x14ac:dyDescent="0.2">
      <c r="A60" s="100" t="s">
        <v>68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2"/>
      <c r="Q60" s="103">
        <v>4190133</v>
      </c>
      <c r="R60" s="103"/>
      <c r="S60" s="103"/>
      <c r="T60" s="103"/>
      <c r="U60" s="103"/>
      <c r="V60" s="103">
        <v>161860</v>
      </c>
      <c r="W60" s="103"/>
      <c r="X60" s="103"/>
      <c r="Y60" s="103"/>
      <c r="Z60" s="103"/>
      <c r="AA60" s="103">
        <f>Q60+V60</f>
        <v>4351993</v>
      </c>
      <c r="AB60" s="103"/>
      <c r="AC60" s="103"/>
      <c r="AD60" s="103"/>
      <c r="AE60" s="103"/>
      <c r="AF60" s="103"/>
      <c r="AG60" s="103">
        <v>4080224.56</v>
      </c>
      <c r="AH60" s="103"/>
      <c r="AI60" s="103"/>
      <c r="AJ60" s="103"/>
      <c r="AK60" s="103"/>
      <c r="AL60" s="103">
        <v>161860</v>
      </c>
      <c r="AM60" s="103"/>
      <c r="AN60" s="103"/>
      <c r="AO60" s="103"/>
      <c r="AP60" s="103"/>
      <c r="AQ60" s="103">
        <f>AG60+AL60</f>
        <v>4242084.5600000005</v>
      </c>
      <c r="AR60" s="103"/>
      <c r="AS60" s="103"/>
      <c r="AT60" s="103"/>
      <c r="AU60" s="103"/>
      <c r="AV60" s="103"/>
      <c r="AW60" s="103">
        <f>AG60-Q60</f>
        <v>-109908.43999999994</v>
      </c>
      <c r="AX60" s="103"/>
      <c r="AY60" s="103"/>
      <c r="AZ60" s="103"/>
      <c r="BA60" s="103"/>
      <c r="BB60" s="107">
        <f>AL60-V60</f>
        <v>0</v>
      </c>
      <c r="BC60" s="107"/>
      <c r="BD60" s="107"/>
      <c r="BE60" s="107"/>
      <c r="BF60" s="107"/>
      <c r="BG60" s="107">
        <f>AW60+BB60</f>
        <v>-109908.43999999994</v>
      </c>
      <c r="BH60" s="107"/>
      <c r="BI60" s="107"/>
      <c r="BJ60" s="107"/>
      <c r="BK60" s="107"/>
      <c r="BL60" s="107"/>
      <c r="BM60" s="31"/>
      <c r="BN60" s="31"/>
      <c r="BO60" s="31"/>
      <c r="BP60" s="31"/>
      <c r="BQ60" s="31"/>
    </row>
    <row r="61" spans="1:79" ht="1.5" customHeight="1" x14ac:dyDescent="0.2"/>
    <row r="62" spans="1:79" ht="15.75" customHeight="1" x14ac:dyDescent="0.2">
      <c r="A62" s="46" t="s">
        <v>48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</row>
    <row r="63" spans="1:79" ht="1.5" customHeight="1" x14ac:dyDescent="0.2"/>
    <row r="64" spans="1:79" ht="45" customHeight="1" x14ac:dyDescent="0.2">
      <c r="A64" s="85" t="s">
        <v>7</v>
      </c>
      <c r="B64" s="86"/>
      <c r="C64" s="85" t="s">
        <v>6</v>
      </c>
      <c r="D64" s="89"/>
      <c r="E64" s="89"/>
      <c r="F64" s="89"/>
      <c r="G64" s="89"/>
      <c r="H64" s="89"/>
      <c r="I64" s="86"/>
      <c r="J64" s="85" t="s">
        <v>5</v>
      </c>
      <c r="K64" s="89"/>
      <c r="L64" s="89"/>
      <c r="M64" s="89"/>
      <c r="N64" s="86"/>
      <c r="O64" s="85" t="s">
        <v>4</v>
      </c>
      <c r="P64" s="89"/>
      <c r="Q64" s="89"/>
      <c r="R64" s="89"/>
      <c r="S64" s="89"/>
      <c r="T64" s="89"/>
      <c r="U64" s="89"/>
      <c r="V64" s="89"/>
      <c r="W64" s="89"/>
      <c r="X64" s="86"/>
      <c r="Y64" s="59" t="s">
        <v>27</v>
      </c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 t="s">
        <v>50</v>
      </c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91" t="s">
        <v>0</v>
      </c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87"/>
      <c r="B65" s="88"/>
      <c r="C65" s="87"/>
      <c r="D65" s="90"/>
      <c r="E65" s="90"/>
      <c r="F65" s="90"/>
      <c r="G65" s="90"/>
      <c r="H65" s="90"/>
      <c r="I65" s="88"/>
      <c r="J65" s="87"/>
      <c r="K65" s="90"/>
      <c r="L65" s="90"/>
      <c r="M65" s="90"/>
      <c r="N65" s="88"/>
      <c r="O65" s="87"/>
      <c r="P65" s="90"/>
      <c r="Q65" s="90"/>
      <c r="R65" s="90"/>
      <c r="S65" s="90"/>
      <c r="T65" s="90"/>
      <c r="U65" s="90"/>
      <c r="V65" s="90"/>
      <c r="W65" s="90"/>
      <c r="X65" s="88"/>
      <c r="Y65" s="75" t="s">
        <v>2</v>
      </c>
      <c r="Z65" s="76"/>
      <c r="AA65" s="76"/>
      <c r="AB65" s="76"/>
      <c r="AC65" s="77"/>
      <c r="AD65" s="75" t="s">
        <v>1</v>
      </c>
      <c r="AE65" s="76"/>
      <c r="AF65" s="76"/>
      <c r="AG65" s="76"/>
      <c r="AH65" s="77"/>
      <c r="AI65" s="59" t="s">
        <v>28</v>
      </c>
      <c r="AJ65" s="59"/>
      <c r="AK65" s="59"/>
      <c r="AL65" s="59"/>
      <c r="AM65" s="59"/>
      <c r="AN65" s="59" t="s">
        <v>2</v>
      </c>
      <c r="AO65" s="59"/>
      <c r="AP65" s="59"/>
      <c r="AQ65" s="59"/>
      <c r="AR65" s="59"/>
      <c r="AS65" s="59" t="s">
        <v>1</v>
      </c>
      <c r="AT65" s="59"/>
      <c r="AU65" s="59"/>
      <c r="AV65" s="59"/>
      <c r="AW65" s="59"/>
      <c r="AX65" s="59" t="s">
        <v>28</v>
      </c>
      <c r="AY65" s="59"/>
      <c r="AZ65" s="59"/>
      <c r="BA65" s="59"/>
      <c r="BB65" s="59"/>
      <c r="BC65" s="59" t="s">
        <v>2</v>
      </c>
      <c r="BD65" s="59"/>
      <c r="BE65" s="59"/>
      <c r="BF65" s="59"/>
      <c r="BG65" s="59"/>
      <c r="BH65" s="59" t="s">
        <v>1</v>
      </c>
      <c r="BI65" s="59"/>
      <c r="BJ65" s="59"/>
      <c r="BK65" s="59"/>
      <c r="BL65" s="59"/>
      <c r="BM65" s="59" t="s">
        <v>28</v>
      </c>
      <c r="BN65" s="59"/>
      <c r="BO65" s="59"/>
      <c r="BP65" s="59"/>
      <c r="BQ65" s="59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9">
        <v>1</v>
      </c>
      <c r="B66" s="59"/>
      <c r="C66" s="59">
        <v>2</v>
      </c>
      <c r="D66" s="59"/>
      <c r="E66" s="59"/>
      <c r="F66" s="59"/>
      <c r="G66" s="59"/>
      <c r="H66" s="59"/>
      <c r="I66" s="59"/>
      <c r="J66" s="59">
        <v>3</v>
      </c>
      <c r="K66" s="59"/>
      <c r="L66" s="59"/>
      <c r="M66" s="59"/>
      <c r="N66" s="59"/>
      <c r="O66" s="59">
        <v>4</v>
      </c>
      <c r="P66" s="59"/>
      <c r="Q66" s="59"/>
      <c r="R66" s="59"/>
      <c r="S66" s="59"/>
      <c r="T66" s="59"/>
      <c r="U66" s="59"/>
      <c r="V66" s="59"/>
      <c r="W66" s="59"/>
      <c r="X66" s="59"/>
      <c r="Y66" s="59">
        <v>5</v>
      </c>
      <c r="Z66" s="59"/>
      <c r="AA66" s="59"/>
      <c r="AB66" s="59"/>
      <c r="AC66" s="59"/>
      <c r="AD66" s="59">
        <v>6</v>
      </c>
      <c r="AE66" s="59"/>
      <c r="AF66" s="59"/>
      <c r="AG66" s="59"/>
      <c r="AH66" s="59"/>
      <c r="AI66" s="59">
        <v>7</v>
      </c>
      <c r="AJ66" s="59"/>
      <c r="AK66" s="59"/>
      <c r="AL66" s="59"/>
      <c r="AM66" s="59"/>
      <c r="AN66" s="75">
        <v>8</v>
      </c>
      <c r="AO66" s="76"/>
      <c r="AP66" s="76"/>
      <c r="AQ66" s="76"/>
      <c r="AR66" s="77"/>
      <c r="AS66" s="75">
        <v>9</v>
      </c>
      <c r="AT66" s="76"/>
      <c r="AU66" s="76"/>
      <c r="AV66" s="76"/>
      <c r="AW66" s="77"/>
      <c r="AX66" s="75">
        <v>10</v>
      </c>
      <c r="AY66" s="76"/>
      <c r="AZ66" s="76"/>
      <c r="BA66" s="76"/>
      <c r="BB66" s="77"/>
      <c r="BC66" s="75">
        <v>11</v>
      </c>
      <c r="BD66" s="76"/>
      <c r="BE66" s="76"/>
      <c r="BF66" s="76"/>
      <c r="BG66" s="77"/>
      <c r="BH66" s="75">
        <v>12</v>
      </c>
      <c r="BI66" s="76"/>
      <c r="BJ66" s="76"/>
      <c r="BK66" s="76"/>
      <c r="BL66" s="77"/>
      <c r="BM66" s="75">
        <v>13</v>
      </c>
      <c r="BN66" s="76"/>
      <c r="BO66" s="76"/>
      <c r="BP66" s="76"/>
      <c r="BQ66" s="77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52" t="s">
        <v>39</v>
      </c>
      <c r="B67" s="52"/>
      <c r="C67" s="53" t="s">
        <v>16</v>
      </c>
      <c r="D67" s="54"/>
      <c r="E67" s="54"/>
      <c r="F67" s="54"/>
      <c r="G67" s="54"/>
      <c r="H67" s="54"/>
      <c r="I67" s="55"/>
      <c r="J67" s="52" t="s">
        <v>17</v>
      </c>
      <c r="K67" s="52"/>
      <c r="L67" s="52"/>
      <c r="M67" s="52"/>
      <c r="N67" s="52"/>
      <c r="O67" s="81" t="s">
        <v>40</v>
      </c>
      <c r="P67" s="81"/>
      <c r="Q67" s="81"/>
      <c r="R67" s="81"/>
      <c r="S67" s="81"/>
      <c r="T67" s="81"/>
      <c r="U67" s="81"/>
      <c r="V67" s="81"/>
      <c r="W67" s="81"/>
      <c r="X67" s="53"/>
      <c r="Y67" s="67" t="s">
        <v>12</v>
      </c>
      <c r="Z67" s="67"/>
      <c r="AA67" s="67"/>
      <c r="AB67" s="67"/>
      <c r="AC67" s="67"/>
      <c r="AD67" s="67" t="s">
        <v>32</v>
      </c>
      <c r="AE67" s="67"/>
      <c r="AF67" s="67"/>
      <c r="AG67" s="67"/>
      <c r="AH67" s="67"/>
      <c r="AI67" s="67" t="s">
        <v>18</v>
      </c>
      <c r="AJ67" s="67"/>
      <c r="AK67" s="67"/>
      <c r="AL67" s="67"/>
      <c r="AM67" s="67"/>
      <c r="AN67" s="67" t="s">
        <v>33</v>
      </c>
      <c r="AO67" s="67"/>
      <c r="AP67" s="67"/>
      <c r="AQ67" s="67"/>
      <c r="AR67" s="67"/>
      <c r="AS67" s="67" t="s">
        <v>13</v>
      </c>
      <c r="AT67" s="67"/>
      <c r="AU67" s="67"/>
      <c r="AV67" s="67"/>
      <c r="AW67" s="67"/>
      <c r="AX67" s="67" t="s">
        <v>18</v>
      </c>
      <c r="AY67" s="67"/>
      <c r="AZ67" s="67"/>
      <c r="BA67" s="67"/>
      <c r="BB67" s="67"/>
      <c r="BC67" s="67" t="s">
        <v>35</v>
      </c>
      <c r="BD67" s="67"/>
      <c r="BE67" s="67"/>
      <c r="BF67" s="67"/>
      <c r="BG67" s="67"/>
      <c r="BH67" s="67" t="s">
        <v>35</v>
      </c>
      <c r="BI67" s="67"/>
      <c r="BJ67" s="67"/>
      <c r="BK67" s="67"/>
      <c r="BL67" s="67"/>
      <c r="BM67" s="92" t="s">
        <v>18</v>
      </c>
      <c r="BN67" s="92"/>
      <c r="BO67" s="92"/>
      <c r="BP67" s="92"/>
      <c r="BQ67" s="92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25</v>
      </c>
    </row>
    <row r="68" spans="1:79" s="30" customFormat="1" ht="15.75" x14ac:dyDescent="0.2">
      <c r="A68" s="93">
        <v>0</v>
      </c>
      <c r="B68" s="93"/>
      <c r="C68" s="94" t="s">
        <v>69</v>
      </c>
      <c r="D68" s="94"/>
      <c r="E68" s="94"/>
      <c r="F68" s="94"/>
      <c r="G68" s="94"/>
      <c r="H68" s="94"/>
      <c r="I68" s="94"/>
      <c r="J68" s="94" t="s">
        <v>70</v>
      </c>
      <c r="K68" s="94"/>
      <c r="L68" s="94"/>
      <c r="M68" s="94"/>
      <c r="N68" s="94"/>
      <c r="O68" s="94" t="s">
        <v>70</v>
      </c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32"/>
      <c r="BS68" s="32"/>
      <c r="BT68" s="32"/>
      <c r="BU68" s="32"/>
      <c r="BV68" s="32"/>
      <c r="BW68" s="32"/>
      <c r="BX68" s="32"/>
      <c r="BY68" s="32"/>
      <c r="BZ68" s="33"/>
      <c r="CA68" s="30" t="s">
        <v>26</v>
      </c>
    </row>
    <row r="69" spans="1:79" ht="25.5" customHeight="1" x14ac:dyDescent="0.2">
      <c r="A69" s="59">
        <v>0</v>
      </c>
      <c r="B69" s="59"/>
      <c r="C69" s="98" t="s">
        <v>71</v>
      </c>
      <c r="D69" s="72"/>
      <c r="E69" s="72"/>
      <c r="F69" s="72"/>
      <c r="G69" s="72"/>
      <c r="H69" s="72"/>
      <c r="I69" s="73"/>
      <c r="J69" s="99" t="s">
        <v>72</v>
      </c>
      <c r="K69" s="99"/>
      <c r="L69" s="99"/>
      <c r="M69" s="99"/>
      <c r="N69" s="99"/>
      <c r="O69" s="99" t="s">
        <v>89</v>
      </c>
      <c r="P69" s="99"/>
      <c r="Q69" s="99"/>
      <c r="R69" s="99"/>
      <c r="S69" s="99"/>
      <c r="T69" s="99"/>
      <c r="U69" s="99"/>
      <c r="V69" s="99"/>
      <c r="W69" s="99"/>
      <c r="X69" s="99"/>
      <c r="Y69" s="96">
        <v>313</v>
      </c>
      <c r="Z69" s="96"/>
      <c r="AA69" s="96"/>
      <c r="AB69" s="96"/>
      <c r="AC69" s="96"/>
      <c r="AD69" s="96">
        <v>0</v>
      </c>
      <c r="AE69" s="96"/>
      <c r="AF69" s="96"/>
      <c r="AG69" s="96"/>
      <c r="AH69" s="96"/>
      <c r="AI69" s="96">
        <v>313</v>
      </c>
      <c r="AJ69" s="96"/>
      <c r="AK69" s="96"/>
      <c r="AL69" s="96"/>
      <c r="AM69" s="96"/>
      <c r="AN69" s="96">
        <v>313</v>
      </c>
      <c r="AO69" s="96"/>
      <c r="AP69" s="96"/>
      <c r="AQ69" s="96"/>
      <c r="AR69" s="96"/>
      <c r="AS69" s="96">
        <v>0</v>
      </c>
      <c r="AT69" s="96"/>
      <c r="AU69" s="96"/>
      <c r="AV69" s="96"/>
      <c r="AW69" s="96"/>
      <c r="AX69" s="97">
        <v>313</v>
      </c>
      <c r="AY69" s="97"/>
      <c r="AZ69" s="97"/>
      <c r="BA69" s="97"/>
      <c r="BB69" s="97"/>
      <c r="BC69" s="97">
        <f>AN69-Y69</f>
        <v>0</v>
      </c>
      <c r="BD69" s="97"/>
      <c r="BE69" s="97"/>
      <c r="BF69" s="97"/>
      <c r="BG69" s="97"/>
      <c r="BH69" s="97">
        <f>AS69-AD69</f>
        <v>0</v>
      </c>
      <c r="BI69" s="97"/>
      <c r="BJ69" s="97"/>
      <c r="BK69" s="97"/>
      <c r="BL69" s="97"/>
      <c r="BM69" s="97">
        <v>0</v>
      </c>
      <c r="BN69" s="97"/>
      <c r="BO69" s="97"/>
      <c r="BP69" s="97"/>
      <c r="BQ69" s="97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5.75" customHeight="1" x14ac:dyDescent="0.2">
      <c r="A70" s="59">
        <v>0</v>
      </c>
      <c r="B70" s="59"/>
      <c r="C70" s="98" t="s">
        <v>100</v>
      </c>
      <c r="D70" s="72"/>
      <c r="E70" s="72"/>
      <c r="F70" s="72"/>
      <c r="G70" s="72"/>
      <c r="H70" s="72"/>
      <c r="I70" s="73"/>
      <c r="J70" s="99" t="s">
        <v>72</v>
      </c>
      <c r="K70" s="99"/>
      <c r="L70" s="99"/>
      <c r="M70" s="99"/>
      <c r="N70" s="99"/>
      <c r="O70" s="99" t="s">
        <v>89</v>
      </c>
      <c r="P70" s="99"/>
      <c r="Q70" s="99"/>
      <c r="R70" s="99"/>
      <c r="S70" s="99"/>
      <c r="T70" s="99"/>
      <c r="U70" s="99"/>
      <c r="V70" s="99"/>
      <c r="W70" s="99"/>
      <c r="X70" s="99"/>
      <c r="Y70" s="96">
        <v>1</v>
      </c>
      <c r="Z70" s="96"/>
      <c r="AA70" s="96"/>
      <c r="AB70" s="96"/>
      <c r="AC70" s="96"/>
      <c r="AD70" s="96">
        <v>0</v>
      </c>
      <c r="AE70" s="96"/>
      <c r="AF70" s="96"/>
      <c r="AG70" s="96"/>
      <c r="AH70" s="96"/>
      <c r="AI70" s="96">
        <v>1</v>
      </c>
      <c r="AJ70" s="96"/>
      <c r="AK70" s="96"/>
      <c r="AL70" s="96"/>
      <c r="AM70" s="96"/>
      <c r="AN70" s="96">
        <v>1</v>
      </c>
      <c r="AO70" s="96"/>
      <c r="AP70" s="96"/>
      <c r="AQ70" s="96"/>
      <c r="AR70" s="96"/>
      <c r="AS70" s="96">
        <v>0</v>
      </c>
      <c r="AT70" s="96"/>
      <c r="AU70" s="96"/>
      <c r="AV70" s="96"/>
      <c r="AW70" s="96"/>
      <c r="AX70" s="97">
        <v>1</v>
      </c>
      <c r="AY70" s="97"/>
      <c r="AZ70" s="97"/>
      <c r="BA70" s="97"/>
      <c r="BB70" s="97"/>
      <c r="BC70" s="97">
        <f>AN70-Y70</f>
        <v>0</v>
      </c>
      <c r="BD70" s="97"/>
      <c r="BE70" s="97"/>
      <c r="BF70" s="97"/>
      <c r="BG70" s="97"/>
      <c r="BH70" s="97">
        <f>AS70-AD70</f>
        <v>0</v>
      </c>
      <c r="BI70" s="97"/>
      <c r="BJ70" s="97"/>
      <c r="BK70" s="97"/>
      <c r="BL70" s="97"/>
      <c r="BM70" s="97">
        <v>0</v>
      </c>
      <c r="BN70" s="97"/>
      <c r="BO70" s="97"/>
      <c r="BP70" s="97"/>
      <c r="BQ70" s="9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25.5" customHeight="1" x14ac:dyDescent="0.2">
      <c r="A71" s="59">
        <v>0</v>
      </c>
      <c r="B71" s="59"/>
      <c r="C71" s="98" t="s">
        <v>101</v>
      </c>
      <c r="D71" s="72"/>
      <c r="E71" s="72"/>
      <c r="F71" s="72"/>
      <c r="G71" s="72"/>
      <c r="H71" s="72"/>
      <c r="I71" s="73"/>
      <c r="J71" s="99" t="s">
        <v>72</v>
      </c>
      <c r="K71" s="99"/>
      <c r="L71" s="99"/>
      <c r="M71" s="99"/>
      <c r="N71" s="99"/>
      <c r="O71" s="99" t="s">
        <v>89</v>
      </c>
      <c r="P71" s="99"/>
      <c r="Q71" s="99"/>
      <c r="R71" s="99"/>
      <c r="S71" s="99"/>
      <c r="T71" s="99"/>
      <c r="U71" s="99"/>
      <c r="V71" s="99"/>
      <c r="W71" s="99"/>
      <c r="X71" s="99"/>
      <c r="Y71" s="96">
        <v>175</v>
      </c>
      <c r="Z71" s="96"/>
      <c r="AA71" s="96"/>
      <c r="AB71" s="96"/>
      <c r="AC71" s="96"/>
      <c r="AD71" s="96">
        <v>0</v>
      </c>
      <c r="AE71" s="96"/>
      <c r="AF71" s="96"/>
      <c r="AG71" s="96"/>
      <c r="AH71" s="96"/>
      <c r="AI71" s="96">
        <v>175</v>
      </c>
      <c r="AJ71" s="96"/>
      <c r="AK71" s="96"/>
      <c r="AL71" s="96"/>
      <c r="AM71" s="96"/>
      <c r="AN71" s="96">
        <v>175</v>
      </c>
      <c r="AO71" s="96"/>
      <c r="AP71" s="96"/>
      <c r="AQ71" s="96"/>
      <c r="AR71" s="96"/>
      <c r="AS71" s="96">
        <v>0</v>
      </c>
      <c r="AT71" s="96"/>
      <c r="AU71" s="96"/>
      <c r="AV71" s="96"/>
      <c r="AW71" s="96"/>
      <c r="AX71" s="97">
        <v>175</v>
      </c>
      <c r="AY71" s="97"/>
      <c r="AZ71" s="97"/>
      <c r="BA71" s="97"/>
      <c r="BB71" s="97"/>
      <c r="BC71" s="97">
        <f>AN71-Y71</f>
        <v>0</v>
      </c>
      <c r="BD71" s="97"/>
      <c r="BE71" s="97"/>
      <c r="BF71" s="97"/>
      <c r="BG71" s="97"/>
      <c r="BH71" s="97">
        <f>AS71-AD71</f>
        <v>0</v>
      </c>
      <c r="BI71" s="97"/>
      <c r="BJ71" s="97"/>
      <c r="BK71" s="97"/>
      <c r="BL71" s="97"/>
      <c r="BM71" s="97">
        <v>0</v>
      </c>
      <c r="BN71" s="97"/>
      <c r="BO71" s="97"/>
      <c r="BP71" s="97"/>
      <c r="BQ71" s="97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59">
        <v>0</v>
      </c>
      <c r="B72" s="59"/>
      <c r="C72" s="98" t="s">
        <v>102</v>
      </c>
      <c r="D72" s="72"/>
      <c r="E72" s="72"/>
      <c r="F72" s="72"/>
      <c r="G72" s="72"/>
      <c r="H72" s="72"/>
      <c r="I72" s="73"/>
      <c r="J72" s="99" t="s">
        <v>72</v>
      </c>
      <c r="K72" s="99"/>
      <c r="L72" s="99"/>
      <c r="M72" s="99"/>
      <c r="N72" s="99"/>
      <c r="O72" s="99" t="s">
        <v>89</v>
      </c>
      <c r="P72" s="99"/>
      <c r="Q72" s="99"/>
      <c r="R72" s="99"/>
      <c r="S72" s="99"/>
      <c r="T72" s="99"/>
      <c r="U72" s="99"/>
      <c r="V72" s="99"/>
      <c r="W72" s="99"/>
      <c r="X72" s="99"/>
      <c r="Y72" s="96">
        <v>9</v>
      </c>
      <c r="Z72" s="96"/>
      <c r="AA72" s="96"/>
      <c r="AB72" s="96"/>
      <c r="AC72" s="96"/>
      <c r="AD72" s="96">
        <v>0</v>
      </c>
      <c r="AE72" s="96"/>
      <c r="AF72" s="96"/>
      <c r="AG72" s="96"/>
      <c r="AH72" s="96"/>
      <c r="AI72" s="96">
        <v>9</v>
      </c>
      <c r="AJ72" s="96"/>
      <c r="AK72" s="96"/>
      <c r="AL72" s="96"/>
      <c r="AM72" s="96"/>
      <c r="AN72" s="96">
        <v>9</v>
      </c>
      <c r="AO72" s="96"/>
      <c r="AP72" s="96"/>
      <c r="AQ72" s="96"/>
      <c r="AR72" s="96"/>
      <c r="AS72" s="96">
        <v>0</v>
      </c>
      <c r="AT72" s="96"/>
      <c r="AU72" s="96"/>
      <c r="AV72" s="96"/>
      <c r="AW72" s="96"/>
      <c r="AX72" s="97">
        <v>9</v>
      </c>
      <c r="AY72" s="97"/>
      <c r="AZ72" s="97"/>
      <c r="BA72" s="97"/>
      <c r="BB72" s="97"/>
      <c r="BC72" s="97">
        <f>AN72-Y72</f>
        <v>0</v>
      </c>
      <c r="BD72" s="97"/>
      <c r="BE72" s="97"/>
      <c r="BF72" s="97"/>
      <c r="BG72" s="97"/>
      <c r="BH72" s="97">
        <f>AS72-AD72</f>
        <v>0</v>
      </c>
      <c r="BI72" s="97"/>
      <c r="BJ72" s="97"/>
      <c r="BK72" s="97"/>
      <c r="BL72" s="97"/>
      <c r="BM72" s="97">
        <v>0</v>
      </c>
      <c r="BN72" s="97"/>
      <c r="BO72" s="97"/>
      <c r="BP72" s="97"/>
      <c r="BQ72" s="97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customHeight="1" x14ac:dyDescent="0.2">
      <c r="A73" s="59">
        <v>0</v>
      </c>
      <c r="B73" s="59"/>
      <c r="C73" s="98" t="s">
        <v>103</v>
      </c>
      <c r="D73" s="72"/>
      <c r="E73" s="72"/>
      <c r="F73" s="72"/>
      <c r="G73" s="72"/>
      <c r="H73" s="72"/>
      <c r="I73" s="73"/>
      <c r="J73" s="99" t="s">
        <v>72</v>
      </c>
      <c r="K73" s="99"/>
      <c r="L73" s="99"/>
      <c r="M73" s="99"/>
      <c r="N73" s="99"/>
      <c r="O73" s="99" t="s">
        <v>77</v>
      </c>
      <c r="P73" s="99"/>
      <c r="Q73" s="99"/>
      <c r="R73" s="99"/>
      <c r="S73" s="99"/>
      <c r="T73" s="99"/>
      <c r="U73" s="99"/>
      <c r="V73" s="99"/>
      <c r="W73" s="99"/>
      <c r="X73" s="99"/>
      <c r="Y73" s="96">
        <v>48.25</v>
      </c>
      <c r="Z73" s="96"/>
      <c r="AA73" s="96"/>
      <c r="AB73" s="96"/>
      <c r="AC73" s="96"/>
      <c r="AD73" s="96">
        <v>0</v>
      </c>
      <c r="AE73" s="96"/>
      <c r="AF73" s="96"/>
      <c r="AG73" s="96"/>
      <c r="AH73" s="96"/>
      <c r="AI73" s="96">
        <v>48.25</v>
      </c>
      <c r="AJ73" s="96"/>
      <c r="AK73" s="96"/>
      <c r="AL73" s="96"/>
      <c r="AM73" s="96"/>
      <c r="AN73" s="96">
        <v>48.25</v>
      </c>
      <c r="AO73" s="96"/>
      <c r="AP73" s="96"/>
      <c r="AQ73" s="96"/>
      <c r="AR73" s="96"/>
      <c r="AS73" s="96">
        <v>0</v>
      </c>
      <c r="AT73" s="96"/>
      <c r="AU73" s="96"/>
      <c r="AV73" s="96"/>
      <c r="AW73" s="96"/>
      <c r="AX73" s="97">
        <v>48.25</v>
      </c>
      <c r="AY73" s="97"/>
      <c r="AZ73" s="97"/>
      <c r="BA73" s="97"/>
      <c r="BB73" s="97"/>
      <c r="BC73" s="97">
        <f>AN73-Y73</f>
        <v>0</v>
      </c>
      <c r="BD73" s="97"/>
      <c r="BE73" s="97"/>
      <c r="BF73" s="97"/>
      <c r="BG73" s="97"/>
      <c r="BH73" s="97">
        <f>AS73-AD73</f>
        <v>0</v>
      </c>
      <c r="BI73" s="97"/>
      <c r="BJ73" s="97"/>
      <c r="BK73" s="97"/>
      <c r="BL73" s="97"/>
      <c r="BM73" s="97">
        <v>0</v>
      </c>
      <c r="BN73" s="97"/>
      <c r="BO73" s="97"/>
      <c r="BP73" s="97"/>
      <c r="BQ73" s="97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0" customFormat="1" ht="15.75" x14ac:dyDescent="0.2">
      <c r="A74" s="93">
        <v>0</v>
      </c>
      <c r="B74" s="93"/>
      <c r="C74" s="109" t="s">
        <v>74</v>
      </c>
      <c r="D74" s="101"/>
      <c r="E74" s="101"/>
      <c r="F74" s="101"/>
      <c r="G74" s="101"/>
      <c r="H74" s="101"/>
      <c r="I74" s="102"/>
      <c r="J74" s="94" t="s">
        <v>70</v>
      </c>
      <c r="K74" s="94"/>
      <c r="L74" s="94"/>
      <c r="M74" s="94"/>
      <c r="N74" s="94"/>
      <c r="O74" s="94" t="s">
        <v>70</v>
      </c>
      <c r="P74" s="94"/>
      <c r="Q74" s="94"/>
      <c r="R74" s="94"/>
      <c r="S74" s="94"/>
      <c r="T74" s="94"/>
      <c r="U74" s="94"/>
      <c r="V74" s="94"/>
      <c r="W74" s="94"/>
      <c r="X74" s="94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32"/>
      <c r="BS74" s="32"/>
      <c r="BT74" s="32"/>
      <c r="BU74" s="32"/>
      <c r="BV74" s="32"/>
      <c r="BW74" s="32"/>
      <c r="BX74" s="32"/>
      <c r="BY74" s="32"/>
      <c r="BZ74" s="33"/>
    </row>
    <row r="75" spans="1:79" ht="25.5" customHeight="1" x14ac:dyDescent="0.2">
      <c r="A75" s="59">
        <v>0</v>
      </c>
      <c r="B75" s="59"/>
      <c r="C75" s="98" t="s">
        <v>104</v>
      </c>
      <c r="D75" s="72"/>
      <c r="E75" s="72"/>
      <c r="F75" s="72"/>
      <c r="G75" s="72"/>
      <c r="H75" s="72"/>
      <c r="I75" s="73"/>
      <c r="J75" s="99" t="s">
        <v>105</v>
      </c>
      <c r="K75" s="99"/>
      <c r="L75" s="99"/>
      <c r="M75" s="99"/>
      <c r="N75" s="99"/>
      <c r="O75" s="99" t="s">
        <v>106</v>
      </c>
      <c r="P75" s="99"/>
      <c r="Q75" s="99"/>
      <c r="R75" s="99"/>
      <c r="S75" s="99"/>
      <c r="T75" s="99"/>
      <c r="U75" s="99"/>
      <c r="V75" s="99"/>
      <c r="W75" s="99"/>
      <c r="X75" s="99"/>
      <c r="Y75" s="96">
        <v>39.9</v>
      </c>
      <c r="Z75" s="96"/>
      <c r="AA75" s="96"/>
      <c r="AB75" s="96"/>
      <c r="AC75" s="96"/>
      <c r="AD75" s="96">
        <v>0</v>
      </c>
      <c r="AE75" s="96"/>
      <c r="AF75" s="96"/>
      <c r="AG75" s="96"/>
      <c r="AH75" s="96"/>
      <c r="AI75" s="96">
        <v>39.9</v>
      </c>
      <c r="AJ75" s="96"/>
      <c r="AK75" s="96"/>
      <c r="AL75" s="96"/>
      <c r="AM75" s="96"/>
      <c r="AN75" s="96">
        <v>39.9</v>
      </c>
      <c r="AO75" s="96"/>
      <c r="AP75" s="96"/>
      <c r="AQ75" s="96"/>
      <c r="AR75" s="96"/>
      <c r="AS75" s="96">
        <v>0</v>
      </c>
      <c r="AT75" s="96"/>
      <c r="AU75" s="96"/>
      <c r="AV75" s="96"/>
      <c r="AW75" s="96"/>
      <c r="AX75" s="97">
        <v>39.9</v>
      </c>
      <c r="AY75" s="97"/>
      <c r="AZ75" s="97"/>
      <c r="BA75" s="97"/>
      <c r="BB75" s="97"/>
      <c r="BC75" s="97">
        <f t="shared" ref="BC75:BC80" si="5">AN75-Y75</f>
        <v>0</v>
      </c>
      <c r="BD75" s="97"/>
      <c r="BE75" s="97"/>
      <c r="BF75" s="97"/>
      <c r="BG75" s="97"/>
      <c r="BH75" s="97">
        <f t="shared" ref="BH75:BH80" si="6">AS75-AD75</f>
        <v>0</v>
      </c>
      <c r="BI75" s="97"/>
      <c r="BJ75" s="97"/>
      <c r="BK75" s="97"/>
      <c r="BL75" s="97"/>
      <c r="BM75" s="97">
        <v>0</v>
      </c>
      <c r="BN75" s="97"/>
      <c r="BO75" s="97"/>
      <c r="BP75" s="97"/>
      <c r="BQ75" s="97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38.25" customHeight="1" x14ac:dyDescent="0.2">
      <c r="A76" s="59">
        <v>0</v>
      </c>
      <c r="B76" s="59"/>
      <c r="C76" s="98" t="s">
        <v>107</v>
      </c>
      <c r="D76" s="72"/>
      <c r="E76" s="72"/>
      <c r="F76" s="72"/>
      <c r="G76" s="72"/>
      <c r="H76" s="72"/>
      <c r="I76" s="73"/>
      <c r="J76" s="99" t="s">
        <v>105</v>
      </c>
      <c r="K76" s="99"/>
      <c r="L76" s="99"/>
      <c r="M76" s="99"/>
      <c r="N76" s="99"/>
      <c r="O76" s="99" t="s">
        <v>106</v>
      </c>
      <c r="P76" s="99"/>
      <c r="Q76" s="99"/>
      <c r="R76" s="99"/>
      <c r="S76" s="99"/>
      <c r="T76" s="99"/>
      <c r="U76" s="99"/>
      <c r="V76" s="99"/>
      <c r="W76" s="99"/>
      <c r="X76" s="99"/>
      <c r="Y76" s="96">
        <v>1</v>
      </c>
      <c r="Z76" s="96"/>
      <c r="AA76" s="96"/>
      <c r="AB76" s="96"/>
      <c r="AC76" s="96"/>
      <c r="AD76" s="96">
        <v>0</v>
      </c>
      <c r="AE76" s="96"/>
      <c r="AF76" s="96"/>
      <c r="AG76" s="96"/>
      <c r="AH76" s="96"/>
      <c r="AI76" s="96">
        <v>1</v>
      </c>
      <c r="AJ76" s="96"/>
      <c r="AK76" s="96"/>
      <c r="AL76" s="96"/>
      <c r="AM76" s="96"/>
      <c r="AN76" s="96">
        <v>1</v>
      </c>
      <c r="AO76" s="96"/>
      <c r="AP76" s="96"/>
      <c r="AQ76" s="96"/>
      <c r="AR76" s="96"/>
      <c r="AS76" s="96">
        <v>0</v>
      </c>
      <c r="AT76" s="96"/>
      <c r="AU76" s="96"/>
      <c r="AV76" s="96"/>
      <c r="AW76" s="96"/>
      <c r="AX76" s="97">
        <v>1</v>
      </c>
      <c r="AY76" s="97"/>
      <c r="AZ76" s="97"/>
      <c r="BA76" s="97"/>
      <c r="BB76" s="97"/>
      <c r="BC76" s="97">
        <f t="shared" si="5"/>
        <v>0</v>
      </c>
      <c r="BD76" s="97"/>
      <c r="BE76" s="97"/>
      <c r="BF76" s="97"/>
      <c r="BG76" s="97"/>
      <c r="BH76" s="97">
        <f t="shared" si="6"/>
        <v>0</v>
      </c>
      <c r="BI76" s="97"/>
      <c r="BJ76" s="97"/>
      <c r="BK76" s="97"/>
      <c r="BL76" s="97"/>
      <c r="BM76" s="97">
        <v>0</v>
      </c>
      <c r="BN76" s="97"/>
      <c r="BO76" s="97"/>
      <c r="BP76" s="97"/>
      <c r="BQ76" s="97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51" customHeight="1" x14ac:dyDescent="0.2">
      <c r="A77" s="59">
        <v>0</v>
      </c>
      <c r="B77" s="59"/>
      <c r="C77" s="98" t="s">
        <v>108</v>
      </c>
      <c r="D77" s="72"/>
      <c r="E77" s="72"/>
      <c r="F77" s="72"/>
      <c r="G77" s="72"/>
      <c r="H77" s="72"/>
      <c r="I77" s="73"/>
      <c r="J77" s="99" t="s">
        <v>105</v>
      </c>
      <c r="K77" s="99"/>
      <c r="L77" s="99"/>
      <c r="M77" s="99"/>
      <c r="N77" s="99"/>
      <c r="O77" s="99" t="s">
        <v>106</v>
      </c>
      <c r="P77" s="99"/>
      <c r="Q77" s="99"/>
      <c r="R77" s="99"/>
      <c r="S77" s="99"/>
      <c r="T77" s="99"/>
      <c r="U77" s="99"/>
      <c r="V77" s="99"/>
      <c r="W77" s="99"/>
      <c r="X77" s="99"/>
      <c r="Y77" s="96">
        <v>51.1</v>
      </c>
      <c r="Z77" s="96"/>
      <c r="AA77" s="96"/>
      <c r="AB77" s="96"/>
      <c r="AC77" s="96"/>
      <c r="AD77" s="96">
        <v>0</v>
      </c>
      <c r="AE77" s="96"/>
      <c r="AF77" s="96"/>
      <c r="AG77" s="96"/>
      <c r="AH77" s="96"/>
      <c r="AI77" s="96">
        <v>51.1</v>
      </c>
      <c r="AJ77" s="96"/>
      <c r="AK77" s="96"/>
      <c r="AL77" s="96"/>
      <c r="AM77" s="96"/>
      <c r="AN77" s="96">
        <v>51.1</v>
      </c>
      <c r="AO77" s="96"/>
      <c r="AP77" s="96"/>
      <c r="AQ77" s="96"/>
      <c r="AR77" s="96"/>
      <c r="AS77" s="96">
        <v>0</v>
      </c>
      <c r="AT77" s="96"/>
      <c r="AU77" s="96"/>
      <c r="AV77" s="96"/>
      <c r="AW77" s="96"/>
      <c r="AX77" s="97">
        <v>51.1</v>
      </c>
      <c r="AY77" s="97"/>
      <c r="AZ77" s="97"/>
      <c r="BA77" s="97"/>
      <c r="BB77" s="97"/>
      <c r="BC77" s="97">
        <f t="shared" si="5"/>
        <v>0</v>
      </c>
      <c r="BD77" s="97"/>
      <c r="BE77" s="97"/>
      <c r="BF77" s="97"/>
      <c r="BG77" s="97"/>
      <c r="BH77" s="97">
        <f t="shared" si="6"/>
        <v>0</v>
      </c>
      <c r="BI77" s="97"/>
      <c r="BJ77" s="97"/>
      <c r="BK77" s="97"/>
      <c r="BL77" s="97"/>
      <c r="BM77" s="97">
        <v>0</v>
      </c>
      <c r="BN77" s="97"/>
      <c r="BO77" s="97"/>
      <c r="BP77" s="97"/>
      <c r="BQ77" s="97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25.5" customHeight="1" x14ac:dyDescent="0.2">
      <c r="A78" s="59">
        <v>0</v>
      </c>
      <c r="B78" s="59"/>
      <c r="C78" s="98" t="s">
        <v>109</v>
      </c>
      <c r="D78" s="72"/>
      <c r="E78" s="72"/>
      <c r="F78" s="72"/>
      <c r="G78" s="72"/>
      <c r="H78" s="72"/>
      <c r="I78" s="73"/>
      <c r="J78" s="99" t="s">
        <v>105</v>
      </c>
      <c r="K78" s="99"/>
      <c r="L78" s="99"/>
      <c r="M78" s="99"/>
      <c r="N78" s="99"/>
      <c r="O78" s="99" t="s">
        <v>106</v>
      </c>
      <c r="P78" s="99"/>
      <c r="Q78" s="99"/>
      <c r="R78" s="99"/>
      <c r="S78" s="99"/>
      <c r="T78" s="99"/>
      <c r="U78" s="99"/>
      <c r="V78" s="99"/>
      <c r="W78" s="99"/>
      <c r="X78" s="99"/>
      <c r="Y78" s="96">
        <v>3.1</v>
      </c>
      <c r="Z78" s="96"/>
      <c r="AA78" s="96"/>
      <c r="AB78" s="96"/>
      <c r="AC78" s="96"/>
      <c r="AD78" s="96">
        <v>0</v>
      </c>
      <c r="AE78" s="96"/>
      <c r="AF78" s="96"/>
      <c r="AG78" s="96"/>
      <c r="AH78" s="96"/>
      <c r="AI78" s="96">
        <v>3.1</v>
      </c>
      <c r="AJ78" s="96"/>
      <c r="AK78" s="96"/>
      <c r="AL78" s="96"/>
      <c r="AM78" s="96"/>
      <c r="AN78" s="96">
        <v>3.1</v>
      </c>
      <c r="AO78" s="96"/>
      <c r="AP78" s="96"/>
      <c r="AQ78" s="96"/>
      <c r="AR78" s="96"/>
      <c r="AS78" s="96">
        <v>0</v>
      </c>
      <c r="AT78" s="96"/>
      <c r="AU78" s="96"/>
      <c r="AV78" s="96"/>
      <c r="AW78" s="96"/>
      <c r="AX78" s="97">
        <v>3.1</v>
      </c>
      <c r="AY78" s="97"/>
      <c r="AZ78" s="97"/>
      <c r="BA78" s="97"/>
      <c r="BB78" s="97"/>
      <c r="BC78" s="97">
        <f t="shared" si="5"/>
        <v>0</v>
      </c>
      <c r="BD78" s="97"/>
      <c r="BE78" s="97"/>
      <c r="BF78" s="97"/>
      <c r="BG78" s="97"/>
      <c r="BH78" s="97">
        <f t="shared" si="6"/>
        <v>0</v>
      </c>
      <c r="BI78" s="97"/>
      <c r="BJ78" s="97"/>
      <c r="BK78" s="97"/>
      <c r="BL78" s="97"/>
      <c r="BM78" s="97">
        <v>0</v>
      </c>
      <c r="BN78" s="97"/>
      <c r="BO78" s="97"/>
      <c r="BP78" s="97"/>
      <c r="BQ78" s="97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38.25" customHeight="1" x14ac:dyDescent="0.2">
      <c r="A79" s="59">
        <v>0</v>
      </c>
      <c r="B79" s="59"/>
      <c r="C79" s="98" t="s">
        <v>110</v>
      </c>
      <c r="D79" s="72"/>
      <c r="E79" s="72"/>
      <c r="F79" s="72"/>
      <c r="G79" s="72"/>
      <c r="H79" s="72"/>
      <c r="I79" s="73"/>
      <c r="J79" s="99" t="s">
        <v>75</v>
      </c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6">
        <v>0</v>
      </c>
      <c r="Z79" s="96"/>
      <c r="AA79" s="96"/>
      <c r="AB79" s="96"/>
      <c r="AC79" s="96"/>
      <c r="AD79" s="96">
        <v>11</v>
      </c>
      <c r="AE79" s="96"/>
      <c r="AF79" s="96"/>
      <c r="AG79" s="96"/>
      <c r="AH79" s="96"/>
      <c r="AI79" s="96">
        <v>11</v>
      </c>
      <c r="AJ79" s="96"/>
      <c r="AK79" s="96"/>
      <c r="AL79" s="96"/>
      <c r="AM79" s="96"/>
      <c r="AN79" s="96">
        <v>0</v>
      </c>
      <c r="AO79" s="96"/>
      <c r="AP79" s="96"/>
      <c r="AQ79" s="96"/>
      <c r="AR79" s="96"/>
      <c r="AS79" s="96">
        <v>11</v>
      </c>
      <c r="AT79" s="96"/>
      <c r="AU79" s="96"/>
      <c r="AV79" s="96"/>
      <c r="AW79" s="96"/>
      <c r="AX79" s="97">
        <v>11</v>
      </c>
      <c r="AY79" s="97"/>
      <c r="AZ79" s="97"/>
      <c r="BA79" s="97"/>
      <c r="BB79" s="97"/>
      <c r="BC79" s="97">
        <f t="shared" si="5"/>
        <v>0</v>
      </c>
      <c r="BD79" s="97"/>
      <c r="BE79" s="97"/>
      <c r="BF79" s="97"/>
      <c r="BG79" s="97"/>
      <c r="BH79" s="97">
        <f t="shared" si="6"/>
        <v>0</v>
      </c>
      <c r="BI79" s="97"/>
      <c r="BJ79" s="97"/>
      <c r="BK79" s="97"/>
      <c r="BL79" s="97"/>
      <c r="BM79" s="97">
        <v>0</v>
      </c>
      <c r="BN79" s="97"/>
      <c r="BO79" s="97"/>
      <c r="BP79" s="97"/>
      <c r="BQ79" s="97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25.5" customHeight="1" x14ac:dyDescent="0.2">
      <c r="A80" s="59">
        <v>0</v>
      </c>
      <c r="B80" s="59"/>
      <c r="C80" s="98" t="s">
        <v>111</v>
      </c>
      <c r="D80" s="72"/>
      <c r="E80" s="72"/>
      <c r="F80" s="72"/>
      <c r="G80" s="72"/>
      <c r="H80" s="72"/>
      <c r="I80" s="73"/>
      <c r="J80" s="99" t="s">
        <v>75</v>
      </c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6">
        <v>0</v>
      </c>
      <c r="Z80" s="96"/>
      <c r="AA80" s="96"/>
      <c r="AB80" s="96"/>
      <c r="AC80" s="96"/>
      <c r="AD80" s="96">
        <v>1</v>
      </c>
      <c r="AE80" s="96"/>
      <c r="AF80" s="96"/>
      <c r="AG80" s="96"/>
      <c r="AH80" s="96"/>
      <c r="AI80" s="96">
        <v>1</v>
      </c>
      <c r="AJ80" s="96"/>
      <c r="AK80" s="96"/>
      <c r="AL80" s="96"/>
      <c r="AM80" s="96"/>
      <c r="AN80" s="96">
        <v>0</v>
      </c>
      <c r="AO80" s="96"/>
      <c r="AP80" s="96"/>
      <c r="AQ80" s="96"/>
      <c r="AR80" s="96"/>
      <c r="AS80" s="96">
        <v>1</v>
      </c>
      <c r="AT80" s="96"/>
      <c r="AU80" s="96"/>
      <c r="AV80" s="96"/>
      <c r="AW80" s="96"/>
      <c r="AX80" s="97">
        <v>1</v>
      </c>
      <c r="AY80" s="97"/>
      <c r="AZ80" s="97"/>
      <c r="BA80" s="97"/>
      <c r="BB80" s="97"/>
      <c r="BC80" s="97">
        <f t="shared" si="5"/>
        <v>0</v>
      </c>
      <c r="BD80" s="97"/>
      <c r="BE80" s="97"/>
      <c r="BF80" s="97"/>
      <c r="BG80" s="97"/>
      <c r="BH80" s="97">
        <f t="shared" si="6"/>
        <v>0</v>
      </c>
      <c r="BI80" s="97"/>
      <c r="BJ80" s="97"/>
      <c r="BK80" s="97"/>
      <c r="BL80" s="97"/>
      <c r="BM80" s="97">
        <v>0</v>
      </c>
      <c r="BN80" s="97"/>
      <c r="BO80" s="97"/>
      <c r="BP80" s="97"/>
      <c r="BQ80" s="97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80" s="30" customFormat="1" ht="15.75" x14ac:dyDescent="0.2">
      <c r="A81" s="93">
        <v>0</v>
      </c>
      <c r="B81" s="93"/>
      <c r="C81" s="109" t="s">
        <v>76</v>
      </c>
      <c r="D81" s="101"/>
      <c r="E81" s="101"/>
      <c r="F81" s="101"/>
      <c r="G81" s="101"/>
      <c r="H81" s="101"/>
      <c r="I81" s="102"/>
      <c r="J81" s="94" t="s">
        <v>70</v>
      </c>
      <c r="K81" s="94"/>
      <c r="L81" s="94"/>
      <c r="M81" s="94"/>
      <c r="N81" s="94"/>
      <c r="O81" s="94" t="s">
        <v>70</v>
      </c>
      <c r="P81" s="94"/>
      <c r="Q81" s="94"/>
      <c r="R81" s="94"/>
      <c r="S81" s="94"/>
      <c r="T81" s="94"/>
      <c r="U81" s="94"/>
      <c r="V81" s="94"/>
      <c r="W81" s="94"/>
      <c r="X81" s="94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32"/>
      <c r="BS81" s="32"/>
      <c r="BT81" s="32"/>
      <c r="BU81" s="32"/>
      <c r="BV81" s="32"/>
      <c r="BW81" s="32"/>
      <c r="BX81" s="32"/>
      <c r="BY81" s="32"/>
      <c r="BZ81" s="33"/>
    </row>
    <row r="82" spans="1:80" ht="38.25" customHeight="1" x14ac:dyDescent="0.2">
      <c r="A82" s="59">
        <v>0</v>
      </c>
      <c r="B82" s="59"/>
      <c r="C82" s="98" t="s">
        <v>112</v>
      </c>
      <c r="D82" s="72"/>
      <c r="E82" s="72"/>
      <c r="F82" s="72"/>
      <c r="G82" s="72"/>
      <c r="H82" s="72"/>
      <c r="I82" s="73"/>
      <c r="J82" s="99" t="s">
        <v>113</v>
      </c>
      <c r="K82" s="99"/>
      <c r="L82" s="99"/>
      <c r="M82" s="99"/>
      <c r="N82" s="99"/>
      <c r="O82" s="99" t="s">
        <v>114</v>
      </c>
      <c r="P82" s="99"/>
      <c r="Q82" s="99"/>
      <c r="R82" s="99"/>
      <c r="S82" s="99"/>
      <c r="T82" s="99"/>
      <c r="U82" s="99"/>
      <c r="V82" s="99"/>
      <c r="W82" s="99"/>
      <c r="X82" s="99"/>
      <c r="Y82" s="96">
        <v>228</v>
      </c>
      <c r="Z82" s="96"/>
      <c r="AA82" s="96"/>
      <c r="AB82" s="96"/>
      <c r="AC82" s="96"/>
      <c r="AD82" s="96">
        <v>0</v>
      </c>
      <c r="AE82" s="96"/>
      <c r="AF82" s="96"/>
      <c r="AG82" s="96"/>
      <c r="AH82" s="96"/>
      <c r="AI82" s="96">
        <v>228</v>
      </c>
      <c r="AJ82" s="96"/>
      <c r="AK82" s="96"/>
      <c r="AL82" s="96"/>
      <c r="AM82" s="96"/>
      <c r="AN82" s="96">
        <v>228</v>
      </c>
      <c r="AO82" s="96"/>
      <c r="AP82" s="96"/>
      <c r="AQ82" s="96"/>
      <c r="AR82" s="96"/>
      <c r="AS82" s="96">
        <v>0</v>
      </c>
      <c r="AT82" s="96"/>
      <c r="AU82" s="96"/>
      <c r="AV82" s="96"/>
      <c r="AW82" s="96"/>
      <c r="AX82" s="97">
        <v>228</v>
      </c>
      <c r="AY82" s="97"/>
      <c r="AZ82" s="97"/>
      <c r="BA82" s="97"/>
      <c r="BB82" s="97"/>
      <c r="BC82" s="97">
        <f>AN82-Y82</f>
        <v>0</v>
      </c>
      <c r="BD82" s="97"/>
      <c r="BE82" s="97"/>
      <c r="BF82" s="97"/>
      <c r="BG82" s="97"/>
      <c r="BH82" s="97">
        <f>AS82-AD82</f>
        <v>0</v>
      </c>
      <c r="BI82" s="97"/>
      <c r="BJ82" s="97"/>
      <c r="BK82" s="97"/>
      <c r="BL82" s="97"/>
      <c r="BM82" s="97">
        <v>0</v>
      </c>
      <c r="BN82" s="97"/>
      <c r="BO82" s="97"/>
      <c r="BP82" s="97"/>
      <c r="BQ82" s="97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80" ht="51" customHeight="1" x14ac:dyDescent="0.2">
      <c r="A83" s="59">
        <v>0</v>
      </c>
      <c r="B83" s="59"/>
      <c r="C83" s="98" t="s">
        <v>115</v>
      </c>
      <c r="D83" s="72"/>
      <c r="E83" s="72"/>
      <c r="F83" s="72"/>
      <c r="G83" s="72"/>
      <c r="H83" s="72"/>
      <c r="I83" s="73"/>
      <c r="J83" s="99" t="s">
        <v>113</v>
      </c>
      <c r="K83" s="99"/>
      <c r="L83" s="99"/>
      <c r="M83" s="99"/>
      <c r="N83" s="99"/>
      <c r="O83" s="99" t="s">
        <v>114</v>
      </c>
      <c r="P83" s="99"/>
      <c r="Q83" s="99"/>
      <c r="R83" s="99"/>
      <c r="S83" s="99"/>
      <c r="T83" s="99"/>
      <c r="U83" s="99"/>
      <c r="V83" s="99"/>
      <c r="W83" s="99"/>
      <c r="X83" s="99"/>
      <c r="Y83" s="96">
        <v>113</v>
      </c>
      <c r="Z83" s="96"/>
      <c r="AA83" s="96"/>
      <c r="AB83" s="96"/>
      <c r="AC83" s="96"/>
      <c r="AD83" s="96">
        <v>0</v>
      </c>
      <c r="AE83" s="96"/>
      <c r="AF83" s="96"/>
      <c r="AG83" s="96"/>
      <c r="AH83" s="96"/>
      <c r="AI83" s="96">
        <v>113</v>
      </c>
      <c r="AJ83" s="96"/>
      <c r="AK83" s="96"/>
      <c r="AL83" s="96"/>
      <c r="AM83" s="96"/>
      <c r="AN83" s="96">
        <v>113</v>
      </c>
      <c r="AO83" s="96"/>
      <c r="AP83" s="96"/>
      <c r="AQ83" s="96"/>
      <c r="AR83" s="96"/>
      <c r="AS83" s="96">
        <v>0</v>
      </c>
      <c r="AT83" s="96"/>
      <c r="AU83" s="96"/>
      <c r="AV83" s="96"/>
      <c r="AW83" s="96"/>
      <c r="AX83" s="97">
        <v>113</v>
      </c>
      <c r="AY83" s="97"/>
      <c r="AZ83" s="97"/>
      <c r="BA83" s="97"/>
      <c r="BB83" s="97"/>
      <c r="BC83" s="97">
        <f>AN83-Y83</f>
        <v>0</v>
      </c>
      <c r="BD83" s="97"/>
      <c r="BE83" s="97"/>
      <c r="BF83" s="97"/>
      <c r="BG83" s="97"/>
      <c r="BH83" s="97">
        <f>AS83-AD83</f>
        <v>0</v>
      </c>
      <c r="BI83" s="97"/>
      <c r="BJ83" s="97"/>
      <c r="BK83" s="97"/>
      <c r="BL83" s="97"/>
      <c r="BM83" s="97">
        <v>0</v>
      </c>
      <c r="BN83" s="97"/>
      <c r="BO83" s="97"/>
      <c r="BP83" s="97"/>
      <c r="BQ83" s="97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80" ht="38.25" customHeight="1" x14ac:dyDescent="0.2">
      <c r="A84" s="59">
        <v>0</v>
      </c>
      <c r="B84" s="59"/>
      <c r="C84" s="98" t="s">
        <v>116</v>
      </c>
      <c r="D84" s="72"/>
      <c r="E84" s="72"/>
      <c r="F84" s="72"/>
      <c r="G84" s="72"/>
      <c r="H84" s="72"/>
      <c r="I84" s="73"/>
      <c r="J84" s="99" t="s">
        <v>113</v>
      </c>
      <c r="K84" s="99"/>
      <c r="L84" s="99"/>
      <c r="M84" s="99"/>
      <c r="N84" s="99"/>
      <c r="O84" s="99" t="s">
        <v>114</v>
      </c>
      <c r="P84" s="99"/>
      <c r="Q84" s="99"/>
      <c r="R84" s="99"/>
      <c r="S84" s="99"/>
      <c r="T84" s="99"/>
      <c r="U84" s="99"/>
      <c r="V84" s="99"/>
      <c r="W84" s="99"/>
      <c r="X84" s="99"/>
      <c r="Y84" s="96">
        <v>13</v>
      </c>
      <c r="Z84" s="96"/>
      <c r="AA84" s="96"/>
      <c r="AB84" s="96"/>
      <c r="AC84" s="96"/>
      <c r="AD84" s="96">
        <v>0</v>
      </c>
      <c r="AE84" s="96"/>
      <c r="AF84" s="96"/>
      <c r="AG84" s="96"/>
      <c r="AH84" s="96"/>
      <c r="AI84" s="96">
        <v>13</v>
      </c>
      <c r="AJ84" s="96"/>
      <c r="AK84" s="96"/>
      <c r="AL84" s="96"/>
      <c r="AM84" s="96"/>
      <c r="AN84" s="96">
        <v>13</v>
      </c>
      <c r="AO84" s="96"/>
      <c r="AP84" s="96"/>
      <c r="AQ84" s="96"/>
      <c r="AR84" s="96"/>
      <c r="AS84" s="96">
        <v>0</v>
      </c>
      <c r="AT84" s="96"/>
      <c r="AU84" s="96"/>
      <c r="AV84" s="96"/>
      <c r="AW84" s="96"/>
      <c r="AX84" s="97">
        <v>13</v>
      </c>
      <c r="AY84" s="97"/>
      <c r="AZ84" s="97"/>
      <c r="BA84" s="97"/>
      <c r="BB84" s="97"/>
      <c r="BC84" s="97">
        <f>AN84-Y84</f>
        <v>0</v>
      </c>
      <c r="BD84" s="97"/>
      <c r="BE84" s="97"/>
      <c r="BF84" s="97"/>
      <c r="BG84" s="97"/>
      <c r="BH84" s="97">
        <f>AS84-AD84</f>
        <v>0</v>
      </c>
      <c r="BI84" s="97"/>
      <c r="BJ84" s="97"/>
      <c r="BK84" s="97"/>
      <c r="BL84" s="97"/>
      <c r="BM84" s="97">
        <v>0</v>
      </c>
      <c r="BN84" s="97"/>
      <c r="BO84" s="97"/>
      <c r="BP84" s="97"/>
      <c r="BQ84" s="97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80" ht="38.25" customHeight="1" x14ac:dyDescent="0.2">
      <c r="A85" s="59">
        <v>0</v>
      </c>
      <c r="B85" s="59"/>
      <c r="C85" s="98" t="s">
        <v>117</v>
      </c>
      <c r="D85" s="72"/>
      <c r="E85" s="72"/>
      <c r="F85" s="72"/>
      <c r="G85" s="72"/>
      <c r="H85" s="72"/>
      <c r="I85" s="73"/>
      <c r="J85" s="99" t="s">
        <v>73</v>
      </c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6">
        <v>0</v>
      </c>
      <c r="Z85" s="96"/>
      <c r="AA85" s="96"/>
      <c r="AB85" s="96"/>
      <c r="AC85" s="96"/>
      <c r="AD85" s="96">
        <v>10863.63</v>
      </c>
      <c r="AE85" s="96"/>
      <c r="AF85" s="96"/>
      <c r="AG85" s="96"/>
      <c r="AH85" s="96"/>
      <c r="AI85" s="96">
        <v>10863.63</v>
      </c>
      <c r="AJ85" s="96"/>
      <c r="AK85" s="96"/>
      <c r="AL85" s="96"/>
      <c r="AM85" s="96"/>
      <c r="AN85" s="96">
        <v>0</v>
      </c>
      <c r="AO85" s="96"/>
      <c r="AP85" s="96"/>
      <c r="AQ85" s="96"/>
      <c r="AR85" s="96"/>
      <c r="AS85" s="96">
        <v>10863.63</v>
      </c>
      <c r="AT85" s="96"/>
      <c r="AU85" s="96"/>
      <c r="AV85" s="96"/>
      <c r="AW85" s="96"/>
      <c r="AX85" s="97">
        <v>10863.63</v>
      </c>
      <c r="AY85" s="97"/>
      <c r="AZ85" s="97"/>
      <c r="BA85" s="97"/>
      <c r="BB85" s="97"/>
      <c r="BC85" s="97">
        <f>AN85-Y85</f>
        <v>0</v>
      </c>
      <c r="BD85" s="97"/>
      <c r="BE85" s="97"/>
      <c r="BF85" s="97"/>
      <c r="BG85" s="97"/>
      <c r="BH85" s="97">
        <f>AS85-AD85</f>
        <v>0</v>
      </c>
      <c r="BI85" s="97"/>
      <c r="BJ85" s="97"/>
      <c r="BK85" s="97"/>
      <c r="BL85" s="97"/>
      <c r="BM85" s="97">
        <v>0</v>
      </c>
      <c r="BN85" s="97"/>
      <c r="BO85" s="97"/>
      <c r="BP85" s="97"/>
      <c r="BQ85" s="97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80" ht="25.5" customHeight="1" x14ac:dyDescent="0.2">
      <c r="A86" s="59">
        <v>0</v>
      </c>
      <c r="B86" s="59"/>
      <c r="C86" s="98" t="s">
        <v>118</v>
      </c>
      <c r="D86" s="72"/>
      <c r="E86" s="72"/>
      <c r="F86" s="72"/>
      <c r="G86" s="72"/>
      <c r="H86" s="72"/>
      <c r="I86" s="73"/>
      <c r="J86" s="99" t="s">
        <v>73</v>
      </c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6">
        <v>0</v>
      </c>
      <c r="Z86" s="96"/>
      <c r="AA86" s="96"/>
      <c r="AB86" s="96"/>
      <c r="AC86" s="96"/>
      <c r="AD86" s="96">
        <v>42360</v>
      </c>
      <c r="AE86" s="96"/>
      <c r="AF86" s="96"/>
      <c r="AG86" s="96"/>
      <c r="AH86" s="96"/>
      <c r="AI86" s="96">
        <v>42360</v>
      </c>
      <c r="AJ86" s="96"/>
      <c r="AK86" s="96"/>
      <c r="AL86" s="96"/>
      <c r="AM86" s="96"/>
      <c r="AN86" s="96">
        <v>0</v>
      </c>
      <c r="AO86" s="96"/>
      <c r="AP86" s="96"/>
      <c r="AQ86" s="96"/>
      <c r="AR86" s="96"/>
      <c r="AS86" s="96">
        <v>42360</v>
      </c>
      <c r="AT86" s="96"/>
      <c r="AU86" s="96"/>
      <c r="AV86" s="96"/>
      <c r="AW86" s="96"/>
      <c r="AX86" s="97">
        <v>42360</v>
      </c>
      <c r="AY86" s="97"/>
      <c r="AZ86" s="97"/>
      <c r="BA86" s="97"/>
      <c r="BB86" s="97"/>
      <c r="BC86" s="97">
        <f>AN86-Y86</f>
        <v>0</v>
      </c>
      <c r="BD86" s="97"/>
      <c r="BE86" s="97"/>
      <c r="BF86" s="97"/>
      <c r="BG86" s="97"/>
      <c r="BH86" s="97">
        <f>AS86-AD86</f>
        <v>0</v>
      </c>
      <c r="BI86" s="97"/>
      <c r="BJ86" s="97"/>
      <c r="BK86" s="97"/>
      <c r="BL86" s="97"/>
      <c r="BM86" s="97">
        <v>0</v>
      </c>
      <c r="BN86" s="97"/>
      <c r="BO86" s="97"/>
      <c r="BP86" s="97"/>
      <c r="BQ86" s="97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80" ht="38.25" customHeight="1" x14ac:dyDescent="0.2">
      <c r="A87" s="59"/>
      <c r="B87" s="59"/>
      <c r="C87" s="110" t="s">
        <v>120</v>
      </c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111"/>
      <c r="AU87" s="111"/>
      <c r="AV87" s="111"/>
      <c r="AW87" s="111"/>
      <c r="AX87" s="111"/>
      <c r="AY87" s="111"/>
      <c r="AZ87" s="111"/>
      <c r="BA87" s="111"/>
      <c r="BB87" s="111"/>
      <c r="BC87" s="111"/>
      <c r="BD87" s="111"/>
      <c r="BE87" s="111"/>
      <c r="BF87" s="111"/>
      <c r="BG87" s="111"/>
      <c r="BH87" s="111"/>
      <c r="BI87" s="111"/>
      <c r="BJ87" s="111"/>
      <c r="BK87" s="111"/>
      <c r="BL87" s="111"/>
      <c r="BM87" s="111"/>
      <c r="BN87" s="111"/>
      <c r="BO87" s="111"/>
      <c r="BP87" s="111"/>
      <c r="BQ87" s="112"/>
      <c r="BR87" s="10"/>
      <c r="BS87" s="10"/>
      <c r="BT87" s="10"/>
      <c r="BU87" s="10"/>
      <c r="BV87" s="10"/>
      <c r="BW87" s="10"/>
      <c r="BX87" s="10"/>
      <c r="BY87" s="10"/>
      <c r="BZ87" s="8"/>
      <c r="CB87" s="1" t="s">
        <v>119</v>
      </c>
    </row>
    <row r="88" spans="1:80" ht="1.5" customHeight="1" x14ac:dyDescent="0.2"/>
    <row r="89" spans="1:80" ht="15.95" customHeight="1" x14ac:dyDescent="0.2">
      <c r="A89" s="46" t="s">
        <v>51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</row>
    <row r="90" spans="1:80" ht="15.75" customHeight="1" x14ac:dyDescent="0.2">
      <c r="A90" s="120" t="s">
        <v>122</v>
      </c>
      <c r="B90" s="121"/>
      <c r="C90" s="121"/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1"/>
      <c r="X90" s="121"/>
      <c r="Y90" s="121"/>
      <c r="Z90" s="121"/>
      <c r="AA90" s="121"/>
      <c r="AB90" s="121"/>
      <c r="AC90" s="121"/>
      <c r="AD90" s="121"/>
      <c r="AE90" s="121"/>
      <c r="AF90" s="121"/>
      <c r="AG90" s="121"/>
      <c r="AH90" s="121"/>
      <c r="AI90" s="121"/>
      <c r="AJ90" s="121"/>
      <c r="AK90" s="121"/>
      <c r="AL90" s="121"/>
      <c r="AM90" s="121"/>
      <c r="AN90" s="121"/>
      <c r="AO90" s="121"/>
      <c r="AP90" s="121"/>
      <c r="AQ90" s="121"/>
      <c r="AR90" s="121"/>
      <c r="AS90" s="121"/>
      <c r="AT90" s="121"/>
      <c r="AU90" s="121"/>
      <c r="AV90" s="121"/>
      <c r="AW90" s="121"/>
      <c r="AX90" s="121"/>
      <c r="AY90" s="121"/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1"/>
      <c r="BL90" s="121"/>
    </row>
    <row r="91" spans="1:80" ht="15.75" hidden="1" customHeight="1" x14ac:dyDescent="0.2">
      <c r="A91" s="16"/>
      <c r="B91" s="16"/>
      <c r="C91" s="16"/>
      <c r="D91" s="16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80" ht="12" customHeight="1" x14ac:dyDescent="0.2">
      <c r="A92" s="29" t="s">
        <v>65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</row>
    <row r="93" spans="1:80" ht="1.5" customHeight="1" x14ac:dyDescent="0.25">
      <c r="A93" s="28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</row>
    <row r="94" spans="1:80" ht="27" customHeight="1" x14ac:dyDescent="0.2">
      <c r="A94" s="116" t="s">
        <v>80</v>
      </c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3"/>
      <c r="AO94" s="3"/>
      <c r="AP94" s="118" t="s">
        <v>82</v>
      </c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</row>
    <row r="95" spans="1:80" x14ac:dyDescent="0.2">
      <c r="W95" s="115" t="s">
        <v>9</v>
      </c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34"/>
      <c r="AO95" s="34"/>
      <c r="AP95" s="115" t="s">
        <v>10</v>
      </c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</row>
    <row r="96" spans="1:80" ht="1.5" customHeight="1" x14ac:dyDescent="0.2"/>
    <row r="97" spans="1:60" hidden="1" x14ac:dyDescent="0.2"/>
    <row r="98" spans="1:60" ht="23.25" customHeight="1" x14ac:dyDescent="0.2">
      <c r="A98" s="116" t="s">
        <v>81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3"/>
      <c r="AO98" s="3"/>
      <c r="AP98" s="118" t="s">
        <v>83</v>
      </c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</row>
    <row r="99" spans="1:60" x14ac:dyDescent="0.2">
      <c r="W99" s="115" t="s">
        <v>9</v>
      </c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34"/>
      <c r="AO99" s="34"/>
      <c r="AP99" s="115" t="s">
        <v>10</v>
      </c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</row>
  </sheetData>
  <mergeCells count="540">
    <mergeCell ref="C87:BQ87"/>
    <mergeCell ref="AX86:BB86"/>
    <mergeCell ref="BC86:BG86"/>
    <mergeCell ref="BH86:BL86"/>
    <mergeCell ref="BM86:BQ86"/>
    <mergeCell ref="A87:B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80:B80"/>
    <mergeCell ref="C80:I80"/>
    <mergeCell ref="J80:N80"/>
    <mergeCell ref="O80:X80"/>
    <mergeCell ref="Y80:AC80"/>
    <mergeCell ref="BM78:BQ78"/>
    <mergeCell ref="A79:B79"/>
    <mergeCell ref="C79:I79"/>
    <mergeCell ref="J79:N79"/>
    <mergeCell ref="O79:X79"/>
    <mergeCell ref="Y79:AC79"/>
    <mergeCell ref="AD79:AH79"/>
    <mergeCell ref="BM79:BQ79"/>
    <mergeCell ref="AI79:AM79"/>
    <mergeCell ref="AN79:AR79"/>
    <mergeCell ref="AS79:AW79"/>
    <mergeCell ref="AX79:BB79"/>
    <mergeCell ref="BC79:BG79"/>
    <mergeCell ref="BH79:BL79"/>
    <mergeCell ref="A78:B78"/>
    <mergeCell ref="C78:I78"/>
    <mergeCell ref="J78:N78"/>
    <mergeCell ref="O78:X78"/>
    <mergeCell ref="Y78:AC78"/>
    <mergeCell ref="AX76:BB76"/>
    <mergeCell ref="BC76:BG76"/>
    <mergeCell ref="BH76:BL76"/>
    <mergeCell ref="AD80:AH80"/>
    <mergeCell ref="AI80:AM80"/>
    <mergeCell ref="AN80:AR80"/>
    <mergeCell ref="AS80:AW80"/>
    <mergeCell ref="AX78:BB78"/>
    <mergeCell ref="BC78:BG78"/>
    <mergeCell ref="BH78:BL78"/>
    <mergeCell ref="AI76:AM76"/>
    <mergeCell ref="AN76:AR76"/>
    <mergeCell ref="AS76:AW76"/>
    <mergeCell ref="AD78:AH78"/>
    <mergeCell ref="AI78:AM78"/>
    <mergeCell ref="AN78:AR78"/>
    <mergeCell ref="AS78:AW78"/>
    <mergeCell ref="O74:X74"/>
    <mergeCell ref="Y74:AC74"/>
    <mergeCell ref="AD74:AH74"/>
    <mergeCell ref="AI74:AM74"/>
    <mergeCell ref="BM76:BQ76"/>
    <mergeCell ref="A77:B77"/>
    <mergeCell ref="C77:I77"/>
    <mergeCell ref="J77:N77"/>
    <mergeCell ref="O77:X77"/>
    <mergeCell ref="Y77:AC77"/>
    <mergeCell ref="AD77:AH77"/>
    <mergeCell ref="BM77:BQ77"/>
    <mergeCell ref="AI77:AM77"/>
    <mergeCell ref="AN77:AR77"/>
    <mergeCell ref="AS77:AW77"/>
    <mergeCell ref="AX77:BB77"/>
    <mergeCell ref="BC77:BG77"/>
    <mergeCell ref="BH77:BL77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N74:AR74"/>
    <mergeCell ref="AS74:AW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X74:BB74"/>
    <mergeCell ref="BC74:BG74"/>
    <mergeCell ref="BH74:BL74"/>
    <mergeCell ref="BM74:BQ74"/>
    <mergeCell ref="A74:B74"/>
    <mergeCell ref="C74:I74"/>
    <mergeCell ref="J74:N74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Q60:AV60"/>
    <mergeCell ref="AW60:BA60"/>
    <mergeCell ref="BB60:BF60"/>
    <mergeCell ref="BG60:BL60"/>
    <mergeCell ref="AQ59:AV59"/>
    <mergeCell ref="AW59:BA59"/>
    <mergeCell ref="BB59:BF59"/>
    <mergeCell ref="BG59:BL59"/>
    <mergeCell ref="A60:P60"/>
    <mergeCell ref="Q60:U60"/>
    <mergeCell ref="V60:Z60"/>
    <mergeCell ref="AA60:AF60"/>
    <mergeCell ref="AG60:AK60"/>
    <mergeCell ref="AL60:AP60"/>
    <mergeCell ref="AQ58:AV58"/>
    <mergeCell ref="AW58:BA58"/>
    <mergeCell ref="BB58:BF58"/>
    <mergeCell ref="BG58:BL58"/>
    <mergeCell ref="A59:P59"/>
    <mergeCell ref="Q59:U59"/>
    <mergeCell ref="V59:Z59"/>
    <mergeCell ref="AA59:AF59"/>
    <mergeCell ref="AG59:AK59"/>
    <mergeCell ref="AL59:AP59"/>
    <mergeCell ref="A48:B48"/>
    <mergeCell ref="C48:Z48"/>
    <mergeCell ref="AA48:AE48"/>
    <mergeCell ref="AF48:AJ48"/>
    <mergeCell ref="AK48:AO48"/>
    <mergeCell ref="AP48:AT48"/>
    <mergeCell ref="AQ57:AV57"/>
    <mergeCell ref="AW57:BA57"/>
    <mergeCell ref="BB57:BF57"/>
    <mergeCell ref="A57:P57"/>
    <mergeCell ref="Q57:U57"/>
    <mergeCell ref="V57:Z57"/>
    <mergeCell ref="AA57:AF57"/>
    <mergeCell ref="AG57:AK57"/>
    <mergeCell ref="AL57:AP57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BB56:BF56"/>
    <mergeCell ref="AU46:AY46"/>
    <mergeCell ref="AZ46:BC46"/>
    <mergeCell ref="BD46:BH46"/>
    <mergeCell ref="BI46:BM46"/>
    <mergeCell ref="BN46:BQ46"/>
    <mergeCell ref="AP46:AT46"/>
    <mergeCell ref="AU48:AY48"/>
    <mergeCell ref="AZ48:BC48"/>
    <mergeCell ref="BD48:BH48"/>
    <mergeCell ref="BI48:BM48"/>
    <mergeCell ref="BN48:BQ48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AP47:AT47"/>
    <mergeCell ref="AU47:AY47"/>
    <mergeCell ref="AZ47:BC47"/>
    <mergeCell ref="BD47:BH47"/>
    <mergeCell ref="BI47:BM47"/>
    <mergeCell ref="BN47:BQ47"/>
    <mergeCell ref="AF45:AJ45"/>
    <mergeCell ref="AK45:AO45"/>
    <mergeCell ref="W99:AM99"/>
    <mergeCell ref="AP99:BH99"/>
    <mergeCell ref="A35:F35"/>
    <mergeCell ref="G35:BL35"/>
    <mergeCell ref="A44:B44"/>
    <mergeCell ref="C44:Z44"/>
    <mergeCell ref="A94:V94"/>
    <mergeCell ref="W94:AM94"/>
    <mergeCell ref="AP94:BH94"/>
    <mergeCell ref="W95:AM95"/>
    <mergeCell ref="AP95:BH95"/>
    <mergeCell ref="A98:V98"/>
    <mergeCell ref="W98:AM98"/>
    <mergeCell ref="AP98:BH98"/>
    <mergeCell ref="AX68:BB68"/>
    <mergeCell ref="BC68:BG68"/>
    <mergeCell ref="BH68:BL68"/>
    <mergeCell ref="AX66:BB66"/>
    <mergeCell ref="BC66:BG66"/>
    <mergeCell ref="AP45:AT45"/>
    <mergeCell ref="AU45:AY45"/>
    <mergeCell ref="AZ45:BC45"/>
    <mergeCell ref="BM68:BQ68"/>
    <mergeCell ref="A89:BL89"/>
    <mergeCell ref="A90:BL90"/>
    <mergeCell ref="AI69:AM69"/>
    <mergeCell ref="AN69:AR69"/>
    <mergeCell ref="AS69:AW69"/>
    <mergeCell ref="AX69:BB69"/>
    <mergeCell ref="BM67:BQ67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I67:AM67"/>
    <mergeCell ref="AN67:AR67"/>
    <mergeCell ref="AS67:AW67"/>
    <mergeCell ref="AX67:BB67"/>
    <mergeCell ref="BC67:BG67"/>
    <mergeCell ref="BH67:BL67"/>
    <mergeCell ref="A70:B70"/>
    <mergeCell ref="BH66:BL66"/>
    <mergeCell ref="BM66:BQ66"/>
    <mergeCell ref="A67:B67"/>
    <mergeCell ref="C67:I67"/>
    <mergeCell ref="J67:N67"/>
    <mergeCell ref="O67:X67"/>
    <mergeCell ref="Y67:AC67"/>
    <mergeCell ref="AD67:AH67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BG56:BL5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AI65:AM65"/>
    <mergeCell ref="AN65:AR65"/>
    <mergeCell ref="AS65:AW65"/>
    <mergeCell ref="AX65:BB65"/>
    <mergeCell ref="BC65:BG65"/>
    <mergeCell ref="BH65:BL65"/>
    <mergeCell ref="BG57:BL57"/>
    <mergeCell ref="A58:P58"/>
    <mergeCell ref="Q58:U58"/>
    <mergeCell ref="V58:Z58"/>
    <mergeCell ref="AA58:AF58"/>
    <mergeCell ref="AG58:AK58"/>
    <mergeCell ref="AL58:AP58"/>
    <mergeCell ref="BG54:BL54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BG55:BL55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BI43:BM43"/>
    <mergeCell ref="BN43:BQ43"/>
    <mergeCell ref="A50:BL50"/>
    <mergeCell ref="AA44:AE44"/>
    <mergeCell ref="AF44:AJ44"/>
    <mergeCell ref="AK44:AO44"/>
    <mergeCell ref="AP44:AT44"/>
    <mergeCell ref="A51:BL51"/>
    <mergeCell ref="A52:P53"/>
    <mergeCell ref="Q52:AF52"/>
    <mergeCell ref="AG52:AV52"/>
    <mergeCell ref="AW52:BL52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A45:B45"/>
    <mergeCell ref="C45:Z45"/>
    <mergeCell ref="AA45:AE45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AF40:AJ40"/>
    <mergeCell ref="AK40:AO40"/>
    <mergeCell ref="AP40:AT40"/>
    <mergeCell ref="AU40:AY40"/>
    <mergeCell ref="AZ40:BC40"/>
    <mergeCell ref="A34:F34"/>
    <mergeCell ref="G34:BL34"/>
    <mergeCell ref="A37:BQ37"/>
    <mergeCell ref="A38:BQ38"/>
    <mergeCell ref="A39:B40"/>
    <mergeCell ref="C39:Z40"/>
    <mergeCell ref="AA39:AO39"/>
    <mergeCell ref="AP39:BC39"/>
    <mergeCell ref="BD39:BQ39"/>
    <mergeCell ref="AA40:AE40"/>
    <mergeCell ref="BI40:BM40"/>
    <mergeCell ref="BN40:BQ40"/>
    <mergeCell ref="BD40:BH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8">
    <cfRule type="cellIs" dxfId="39" priority="41" stopIfTrue="1" operator="equal">
      <formula>$C67</formula>
    </cfRule>
  </conditionalFormatting>
  <conditionalFormatting sqref="A68:B68">
    <cfRule type="cellIs" dxfId="38" priority="42" stopIfTrue="1" operator="equal">
      <formula>0</formula>
    </cfRule>
  </conditionalFormatting>
  <conditionalFormatting sqref="C69">
    <cfRule type="cellIs" dxfId="37" priority="39" stopIfTrue="1" operator="equal">
      <formula>$C68</formula>
    </cfRule>
  </conditionalFormatting>
  <conditionalFormatting sqref="A69:B69">
    <cfRule type="cellIs" dxfId="36" priority="40" stopIfTrue="1" operator="equal">
      <formula>0</formula>
    </cfRule>
  </conditionalFormatting>
  <conditionalFormatting sqref="C70">
    <cfRule type="cellIs" dxfId="35" priority="37" stopIfTrue="1" operator="equal">
      <formula>$C69</formula>
    </cfRule>
  </conditionalFormatting>
  <conditionalFormatting sqref="A70:B70">
    <cfRule type="cellIs" dxfId="34" priority="38" stopIfTrue="1" operator="equal">
      <formula>0</formula>
    </cfRule>
  </conditionalFormatting>
  <conditionalFormatting sqref="C71">
    <cfRule type="cellIs" dxfId="33" priority="35" stopIfTrue="1" operator="equal">
      <formula>$C70</formula>
    </cfRule>
  </conditionalFormatting>
  <conditionalFormatting sqref="A71:B71">
    <cfRule type="cellIs" dxfId="32" priority="36" stopIfTrue="1" operator="equal">
      <formula>0</formula>
    </cfRule>
  </conditionalFormatting>
  <conditionalFormatting sqref="C72">
    <cfRule type="cellIs" dxfId="31" priority="33" stopIfTrue="1" operator="equal">
      <formula>$C71</formula>
    </cfRule>
  </conditionalFormatting>
  <conditionalFormatting sqref="A72:B72">
    <cfRule type="cellIs" dxfId="30" priority="34" stopIfTrue="1" operator="equal">
      <formula>0</formula>
    </cfRule>
  </conditionalFormatting>
  <conditionalFormatting sqref="C73">
    <cfRule type="cellIs" dxfId="29" priority="31" stopIfTrue="1" operator="equal">
      <formula>$C72</formula>
    </cfRule>
  </conditionalFormatting>
  <conditionalFormatting sqref="A73:B73">
    <cfRule type="cellIs" dxfId="28" priority="32" stopIfTrue="1" operator="equal">
      <formula>0</formula>
    </cfRule>
  </conditionalFormatting>
  <conditionalFormatting sqref="C74">
    <cfRule type="cellIs" dxfId="27" priority="29" stopIfTrue="1" operator="equal">
      <formula>$C73</formula>
    </cfRule>
  </conditionalFormatting>
  <conditionalFormatting sqref="A74:B74">
    <cfRule type="cellIs" dxfId="26" priority="30" stopIfTrue="1" operator="equal">
      <formula>0</formula>
    </cfRule>
  </conditionalFormatting>
  <conditionalFormatting sqref="C75">
    <cfRule type="cellIs" dxfId="25" priority="27" stopIfTrue="1" operator="equal">
      <formula>$C74</formula>
    </cfRule>
  </conditionalFormatting>
  <conditionalFormatting sqref="A75:B75">
    <cfRule type="cellIs" dxfId="24" priority="28" stopIfTrue="1" operator="equal">
      <formula>0</formula>
    </cfRule>
  </conditionalFormatting>
  <conditionalFormatting sqref="C76">
    <cfRule type="cellIs" dxfId="23" priority="25" stopIfTrue="1" operator="equal">
      <formula>$C75</formula>
    </cfRule>
  </conditionalFormatting>
  <conditionalFormatting sqref="A76:B76">
    <cfRule type="cellIs" dxfId="22" priority="26" stopIfTrue="1" operator="equal">
      <formula>0</formula>
    </cfRule>
  </conditionalFormatting>
  <conditionalFormatting sqref="C77">
    <cfRule type="cellIs" dxfId="21" priority="23" stopIfTrue="1" operator="equal">
      <formula>$C76</formula>
    </cfRule>
  </conditionalFormatting>
  <conditionalFormatting sqref="A77:B77">
    <cfRule type="cellIs" dxfId="20" priority="24" stopIfTrue="1" operator="equal">
      <formula>0</formula>
    </cfRule>
  </conditionalFormatting>
  <conditionalFormatting sqref="C78">
    <cfRule type="cellIs" dxfId="19" priority="21" stopIfTrue="1" operator="equal">
      <formula>$C77</formula>
    </cfRule>
  </conditionalFormatting>
  <conditionalFormatting sqref="A78:B78">
    <cfRule type="cellIs" dxfId="18" priority="22" stopIfTrue="1" operator="equal">
      <formula>0</formula>
    </cfRule>
  </conditionalFormatting>
  <conditionalFormatting sqref="C79">
    <cfRule type="cellIs" dxfId="17" priority="19" stopIfTrue="1" operator="equal">
      <formula>$C78</formula>
    </cfRule>
  </conditionalFormatting>
  <conditionalFormatting sqref="A79:B79">
    <cfRule type="cellIs" dxfId="16" priority="20" stopIfTrue="1" operator="equal">
      <formula>0</formula>
    </cfRule>
  </conditionalFormatting>
  <conditionalFormatting sqref="C80">
    <cfRule type="cellIs" dxfId="15" priority="17" stopIfTrue="1" operator="equal">
      <formula>$C79</formula>
    </cfRule>
  </conditionalFormatting>
  <conditionalFormatting sqref="A80:B80">
    <cfRule type="cellIs" dxfId="14" priority="18" stopIfTrue="1" operator="equal">
      <formula>0</formula>
    </cfRule>
  </conditionalFormatting>
  <conditionalFormatting sqref="C81">
    <cfRule type="cellIs" dxfId="13" priority="15" stopIfTrue="1" operator="equal">
      <formula>$C80</formula>
    </cfRule>
  </conditionalFormatting>
  <conditionalFormatting sqref="A81:B81">
    <cfRule type="cellIs" dxfId="12" priority="16" stopIfTrue="1" operator="equal">
      <formula>0</formula>
    </cfRule>
  </conditionalFormatting>
  <conditionalFormatting sqref="C82">
    <cfRule type="cellIs" dxfId="11" priority="13" stopIfTrue="1" operator="equal">
      <formula>$C81</formula>
    </cfRule>
  </conditionalFormatting>
  <conditionalFormatting sqref="A82:B82">
    <cfRule type="cellIs" dxfId="10" priority="14" stopIfTrue="1" operator="equal">
      <formula>0</formula>
    </cfRule>
  </conditionalFormatting>
  <conditionalFormatting sqref="C83">
    <cfRule type="cellIs" dxfId="9" priority="11" stopIfTrue="1" operator="equal">
      <formula>$C82</formula>
    </cfRule>
  </conditionalFormatting>
  <conditionalFormatting sqref="A83:B83">
    <cfRule type="cellIs" dxfId="8" priority="12" stopIfTrue="1" operator="equal">
      <formula>0</formula>
    </cfRule>
  </conditionalFormatting>
  <conditionalFormatting sqref="C84">
    <cfRule type="cellIs" dxfId="7" priority="9" stopIfTrue="1" operator="equal">
      <formula>$C83</formula>
    </cfRule>
  </conditionalFormatting>
  <conditionalFormatting sqref="A84:B84">
    <cfRule type="cellIs" dxfId="6" priority="10" stopIfTrue="1" operator="equal">
      <formula>0</formula>
    </cfRule>
  </conditionalFormatting>
  <conditionalFormatting sqref="C85">
    <cfRule type="cellIs" dxfId="5" priority="7" stopIfTrue="1" operator="equal">
      <formula>$C84</formula>
    </cfRule>
  </conditionalFormatting>
  <conditionalFormatting sqref="A85:B85">
    <cfRule type="cellIs" dxfId="4" priority="8" stopIfTrue="1" operator="equal">
      <formula>0</formula>
    </cfRule>
  </conditionalFormatting>
  <conditionalFormatting sqref="C86">
    <cfRule type="cellIs" dxfId="3" priority="5" stopIfTrue="1" operator="equal">
      <formula>$C85</formula>
    </cfRule>
  </conditionalFormatting>
  <conditionalFormatting sqref="A86:B86">
    <cfRule type="cellIs" dxfId="2" priority="6" stopIfTrue="1" operator="equal">
      <formula>0</formula>
    </cfRule>
  </conditionalFormatting>
  <conditionalFormatting sqref="C87">
    <cfRule type="cellIs" dxfId="1" priority="3" stopIfTrue="1" operator="equal">
      <formula>$C86</formula>
    </cfRule>
  </conditionalFormatting>
  <conditionalFormatting sqref="A87:B8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КПК0112010</vt:lpstr>
      <vt:lpstr>КПК0112010!Область_печати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2023-03-14T13:06:06Z</dcterms:modified>
</cp:coreProperties>
</file>